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343094\"/>
    </mc:Choice>
  </mc:AlternateContent>
  <xr:revisionPtr revIDLastSave="0" documentId="13_ncr:1_{44043F50-F655-4DAF-ABE5-E957A68C0EAE}" xr6:coauthVersionLast="45" xr6:coauthVersionMax="45" xr10:uidLastSave="{00000000-0000-0000-0000-000000000000}"/>
  <bookViews>
    <workbookView xWindow="-120" yWindow="-120" windowWidth="20730" windowHeight="11160" tabRatio="931" firstSheet="1" activeTab="5" xr2:uid="{00000000-000D-0000-FFFF-FFFF00000000}"/>
  </bookViews>
  <sheets>
    <sheet name="Plant in Service" sheetId="1" r:id="rId1"/>
    <sheet name="Accumulated Dep" sheetId="4" r:id="rId2"/>
    <sheet name="CWIP" sheetId="13" r:id="rId3"/>
    <sheet name="Working Cash" sheetId="5" r:id="rId4"/>
    <sheet name="Non-Cash Working Capital" sheetId="6" r:id="rId5"/>
    <sheet name="Reg Assets and Liabilities" sheetId="9" r:id="rId6"/>
    <sheet name="Tax Reg Assets and Liabilities" sheetId="12" r:id="rId7"/>
    <sheet name="Accum Def Income Tax" sheetId="10" r:id="rId8"/>
  </sheets>
  <definedNames>
    <definedName name="_xlnm.Print_Area" localSheetId="7">'Accum Def Income Tax'!$A$1:$F$30</definedName>
    <definedName name="_xlnm.Print_Area" localSheetId="1">'Accumulated Dep'!$A$1:$F$46</definedName>
    <definedName name="_xlnm.Print_Area" localSheetId="0">'Plant in Service'!$A$1:$F$48</definedName>
    <definedName name="_xlnm.Print_Area" localSheetId="5">'Reg Assets and Liabilities'!$A$1:$F$41</definedName>
    <definedName name="_xlnm.Print_Area" localSheetId="6">'Tax Reg Assets and Liabilities'!$A$1:$F$31</definedName>
    <definedName name="_xlnm.Print_Area" localSheetId="3">'Working Cash'!$A$1:$F$36</definedName>
    <definedName name="_xlnm.Print_Titles" localSheetId="7">'Accum Def Income Tax'!$3:$12</definedName>
    <definedName name="_xlnm.Print_Titles" localSheetId="1">'Accumulated Dep'!$3:$12</definedName>
    <definedName name="_xlnm.Print_Titles" localSheetId="2">CWIP!$3:$12</definedName>
    <definedName name="_xlnm.Print_Titles" localSheetId="4">'Non-Cash Working Capital'!$3:$12</definedName>
    <definedName name="_xlnm.Print_Titles" localSheetId="0">'Plant in Service'!$3:$12</definedName>
    <definedName name="_xlnm.Print_Titles" localSheetId="5">'Reg Assets and Liabilities'!$3:$13</definedName>
    <definedName name="_xlnm.Print_Titles" localSheetId="6">'Tax Reg Assets and Liabilities'!$3:$12</definedName>
    <definedName name="_xlnm.Print_Titles" localSheetId="3">'Working Cash'!$3:$12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9" l="1"/>
  <c r="A48" i="1" l="1"/>
  <c r="A33" i="4" l="1"/>
  <c r="A36" i="4" s="1"/>
  <c r="A40" i="4" s="1"/>
  <c r="A44" i="4" s="1"/>
  <c r="F46" i="4" l="1"/>
  <c r="A45" i="1" l="1"/>
  <c r="A41" i="1"/>
  <c r="F48" i="1" l="1"/>
  <c r="A6" i="10" l="1"/>
  <c r="A5" i="10"/>
  <c r="A2" i="10"/>
  <c r="A6" i="12"/>
  <c r="A5" i="12"/>
  <c r="A2" i="12"/>
  <c r="A6" i="9"/>
  <c r="A5" i="9"/>
  <c r="A2" i="9"/>
  <c r="A6" i="6"/>
  <c r="A5" i="6"/>
  <c r="A2" i="6"/>
  <c r="A6" i="5"/>
  <c r="A5" i="5"/>
  <c r="A2" i="5"/>
  <c r="A2" i="4"/>
  <c r="A6" i="4"/>
  <c r="A5" i="4"/>
  <c r="F18" i="13" l="1"/>
  <c r="F28" i="13" s="1"/>
  <c r="F30" i="13" s="1"/>
  <c r="F41" i="9" l="1"/>
  <c r="A37" i="6" l="1"/>
  <c r="A43" i="6" s="1"/>
  <c r="A45" i="6" s="1"/>
  <c r="A34" i="9"/>
  <c r="A38" i="9" l="1"/>
  <c r="A40" i="9" s="1"/>
  <c r="F45" i="6"/>
  <c r="F30" i="12" l="1"/>
  <c r="F18" i="12"/>
  <c r="F30" i="10" l="1"/>
  <c r="F18" i="10"/>
  <c r="F18" i="6"/>
  <c r="F18" i="4" l="1"/>
  <c r="F18" i="1" l="1"/>
  <c r="F51" i="1" s="1"/>
  <c r="F18" i="5" l="1"/>
  <c r="F30" i="5"/>
</calcChain>
</file>

<file path=xl/sharedStrings.xml><?xml version="1.0" encoding="utf-8"?>
<sst xmlns="http://schemas.openxmlformats.org/spreadsheetml/2006/main" count="299" uniqueCount="90">
  <si>
    <t>Adjustments to Plant in Service</t>
  </si>
  <si>
    <t>Line</t>
  </si>
  <si>
    <t>No.</t>
  </si>
  <si>
    <t>Description</t>
  </si>
  <si>
    <t>Schedule B-1</t>
  </si>
  <si>
    <t>Reference</t>
  </si>
  <si>
    <t>Workpaper</t>
  </si>
  <si>
    <t>Amount</t>
  </si>
  <si>
    <t>Amount, as adjusted</t>
  </si>
  <si>
    <t>Less:</t>
  </si>
  <si>
    <t>Amount per books (Test Year)</t>
  </si>
  <si>
    <t>Adjustment</t>
  </si>
  <si>
    <t>Line 1</t>
  </si>
  <si>
    <t>Justification for required adjustment:</t>
  </si>
  <si>
    <t>Plant in Service</t>
  </si>
  <si>
    <t>Total Adjustment to Plant in Service</t>
  </si>
  <si>
    <t>Adjustments to Accumulated Depreciation</t>
  </si>
  <si>
    <t>Line 2</t>
  </si>
  <si>
    <t>Palo Verde Fresh Start Value and remove</t>
  </si>
  <si>
    <t>asset retirement obligation</t>
  </si>
  <si>
    <t>FERC Audit Adjustment</t>
  </si>
  <si>
    <t>Total Adjustment to Accumulated Depreciation</t>
  </si>
  <si>
    <t>Adjustment to Working Cash</t>
  </si>
  <si>
    <t>Working Cash</t>
  </si>
  <si>
    <t>Cash working capital calculation</t>
  </si>
  <si>
    <t>Line 4</t>
  </si>
  <si>
    <t>Fuel Inventory</t>
  </si>
  <si>
    <t>Adjust fuel inventory to thirteen month average</t>
  </si>
  <si>
    <t>Materials and Supplies Inventory</t>
  </si>
  <si>
    <t xml:space="preserve">Adjust materials and supplies inventory </t>
  </si>
  <si>
    <t>to thirteen month average</t>
  </si>
  <si>
    <t>Prepayments</t>
  </si>
  <si>
    <t>Adjustment to Regulatory Assets and Liabilities</t>
  </si>
  <si>
    <t>Regulatory Assets and Liabilities</t>
  </si>
  <si>
    <t>Adjustment to Accumulated Deferred Income Taxes</t>
  </si>
  <si>
    <t>Accumulated Deferred Income Taxes</t>
  </si>
  <si>
    <t>Adjust Accumulated Deferred Income Taxes</t>
  </si>
  <si>
    <t>WP/ B-1/1 Adj 1</t>
  </si>
  <si>
    <t>Accumulated Depreciation</t>
  </si>
  <si>
    <t>WP/ B-1/1 Adj 2</t>
  </si>
  <si>
    <t>WP/ B-1/1 Adj 5</t>
  </si>
  <si>
    <t>WP/ B-1/1 Adj 3</t>
  </si>
  <si>
    <t>WP/ B-1/1 Adj 4</t>
  </si>
  <si>
    <t>(a)</t>
  </si>
  <si>
    <t>(b)</t>
  </si>
  <si>
    <t>(c)</t>
  </si>
  <si>
    <t>(d)</t>
  </si>
  <si>
    <t>(e)</t>
  </si>
  <si>
    <t>Total Adjustment to Accumulated Deferred Income Taxes</t>
  </si>
  <si>
    <t>Total Adjustment to Cash Working Capital</t>
  </si>
  <si>
    <t>Copper Station Gas Turbine</t>
  </si>
  <si>
    <t xml:space="preserve">Adjust prepayments to thirteen months average </t>
  </si>
  <si>
    <t>EL PASO ELECTRIC COMPANY</t>
  </si>
  <si>
    <t>SPONSOR: JENNIFER I. BORDEN</t>
  </si>
  <si>
    <t>WORKPAPER B-1:  ADJUSTMENTS TO RATE BASE</t>
  </si>
  <si>
    <t>Reference Direct Testimony of Larry Hancock</t>
  </si>
  <si>
    <t>Capitalized Incentive Compensation</t>
  </si>
  <si>
    <t>Miscellaneous Deferred Debits</t>
  </si>
  <si>
    <t>Reference Direct Testimony of Jennifer Borden</t>
  </si>
  <si>
    <t xml:space="preserve">Total Adjustment to Regulatory Assets and Liabilities and </t>
  </si>
  <si>
    <t>Other Additions/Deductions to Rate Base</t>
  </si>
  <si>
    <t>Adjustment to Tax Regulatory Assets and Liabilities</t>
  </si>
  <si>
    <t>Total Adjustment to Tax Regulatory Assets and Liabilities</t>
  </si>
  <si>
    <t>Adjust Tax Regulatory Assets and Liabilities</t>
  </si>
  <si>
    <t>and Other Additions/Deductions to Rate Base</t>
  </si>
  <si>
    <t>Regulatory Assets and Liabilities and Other Additions/Deductions to Rate Base</t>
  </si>
  <si>
    <t>WP/ B-1/1 Adj 6</t>
  </si>
  <si>
    <t>Reference Direct Testimony of Daniel Dane</t>
  </si>
  <si>
    <t>Nuclear Fuel</t>
  </si>
  <si>
    <t>Adjustment to Non-Cash Working Capital</t>
  </si>
  <si>
    <t>Line 5, 7-8</t>
  </si>
  <si>
    <t>Total Adjustment to Non-Cash Working Capital</t>
  </si>
  <si>
    <t>Non-Cash Working Capital</t>
  </si>
  <si>
    <t>Tax Regulatory Assets and Liabilities</t>
  </si>
  <si>
    <t>Adjustment to CWIP</t>
  </si>
  <si>
    <t>Line 3</t>
  </si>
  <si>
    <t>CWIP</t>
  </si>
  <si>
    <t>Remove CWIP from Test Year</t>
  </si>
  <si>
    <t>2021 TEXAS RATE CASE FILING</t>
  </si>
  <si>
    <t>PREPARER: DENISE PEREZ</t>
  </si>
  <si>
    <t>FOR THE TEST YEAR ENDED DECEMBER 31, 2020</t>
  </si>
  <si>
    <t>Other Rate Base Adjustments to Plant</t>
  </si>
  <si>
    <t>Rio Grande Unit 6</t>
  </si>
  <si>
    <t>Reference Direct Testimony of Sean Ihorn</t>
  </si>
  <si>
    <t>WP/ B-1/1 Adj 7</t>
  </si>
  <si>
    <t>EXHIBIT DSD-2</t>
  </si>
  <si>
    <t>Note:  The Company identified a difference in the cash working capital adjustment in the requested cost of service compared to DSD-2 due to an iteration issue. This resulted in understating requested rate base by $353,306.  The Company will revise this in rebuttal testimony and cost of service.</t>
  </si>
  <si>
    <t>Line 11, 18</t>
  </si>
  <si>
    <t>Lines 12, 16</t>
  </si>
  <si>
    <t>Lines 6,9,10,12,13-15,17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</si>
</sst>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_);_(* \(#,##0\);_(* &quot;0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65" fontId="4" fillId="0" borderId="0" xfId="2" applyNumberFormat="1" applyFont="1" applyFill="1"/>
    <xf numFmtId="164" fontId="4" fillId="0" borderId="0" xfId="1" applyNumberFormat="1" applyFont="1" applyFill="1"/>
    <xf numFmtId="164" fontId="4" fillId="0" borderId="1" xfId="1" applyNumberFormat="1" applyFont="1" applyFill="1" applyBorder="1"/>
    <xf numFmtId="165" fontId="4" fillId="0" borderId="2" xfId="2" applyNumberFormat="1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4" fillId="0" borderId="0" xfId="1" applyNumberFormat="1" applyFont="1" applyFill="1" applyBorder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/>
    <xf numFmtId="164" fontId="4" fillId="0" borderId="4" xfId="1" applyNumberFormat="1" applyFont="1" applyFill="1" applyBorder="1"/>
    <xf numFmtId="164" fontId="4" fillId="0" borderId="5" xfId="1" applyNumberFormat="1" applyFont="1" applyFill="1" applyBorder="1"/>
    <xf numFmtId="0" fontId="4" fillId="0" borderId="6" xfId="0" applyFont="1" applyFill="1" applyBorder="1" applyAlignment="1">
      <alignment horizontal="center"/>
    </xf>
    <xf numFmtId="164" fontId="4" fillId="0" borderId="7" xfId="1" applyNumberFormat="1" applyFont="1" applyFill="1" applyBorder="1"/>
    <xf numFmtId="0" fontId="4" fillId="0" borderId="8" xfId="0" applyFont="1" applyFill="1" applyBorder="1" applyAlignment="1">
      <alignment horizontal="center"/>
    </xf>
    <xf numFmtId="0" fontId="4" fillId="0" borderId="1" xfId="0" applyFont="1" applyFill="1" applyBorder="1"/>
    <xf numFmtId="164" fontId="4" fillId="0" borderId="9" xfId="1" applyNumberFormat="1" applyFont="1" applyFill="1" applyBorder="1"/>
    <xf numFmtId="49" fontId="6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/>
    </xf>
    <xf numFmtId="165" fontId="4" fillId="0" borderId="0" xfId="2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0" xfId="1" applyNumberFormat="1" applyFont="1" applyFill="1"/>
    <xf numFmtId="166" fontId="2" fillId="0" borderId="1" xfId="1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/>
    <xf numFmtId="164" fontId="2" fillId="0" borderId="4" xfId="1" applyNumberFormat="1" applyFont="1" applyFill="1" applyBorder="1"/>
    <xf numFmtId="164" fontId="2" fillId="0" borderId="5" xfId="1" applyNumberFormat="1" applyFont="1" applyFill="1" applyBorder="1"/>
    <xf numFmtId="0" fontId="2" fillId="0" borderId="6" xfId="0" applyFont="1" applyFill="1" applyBorder="1" applyAlignment="1">
      <alignment horizontal="center"/>
    </xf>
    <xf numFmtId="164" fontId="2" fillId="0" borderId="7" xfId="1" applyNumberFormat="1" applyFont="1" applyFill="1" applyBorder="1"/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/>
    <xf numFmtId="164" fontId="2" fillId="0" borderId="1" xfId="1" applyNumberFormat="1" applyFont="1" applyFill="1" applyBorder="1"/>
    <xf numFmtId="165" fontId="2" fillId="0" borderId="2" xfId="2" applyNumberFormat="1" applyFont="1" applyFill="1" applyBorder="1"/>
    <xf numFmtId="43" fontId="4" fillId="0" borderId="0" xfId="1" applyFont="1"/>
    <xf numFmtId="43" fontId="4" fillId="0" borderId="0" xfId="1" applyFont="1" applyBorder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2" applyNumberFormat="1" applyFont="1" applyFill="1"/>
    <xf numFmtId="164" fontId="2" fillId="0" borderId="9" xfId="1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view="pageBreakPreview" topLeftCell="A31" zoomScale="130" zoomScaleSheetLayoutView="130" workbookViewId="0">
      <selection activeCell="I36" sqref="I36"/>
    </sheetView>
  </sheetViews>
  <sheetFormatPr defaultColWidth="8.85546875" defaultRowHeight="14.25" x14ac:dyDescent="0.2"/>
  <cols>
    <col min="1" max="1" width="5.5703125" style="30" customWidth="1"/>
    <col min="2" max="2" width="31.28515625" style="5" customWidth="1"/>
    <col min="3" max="3" width="14" style="5" customWidth="1"/>
    <col min="4" max="4" width="16.42578125" style="5" customWidth="1"/>
    <col min="5" max="5" width="17.42578125" style="5" bestFit="1" customWidth="1"/>
    <col min="6" max="6" width="16.28515625" style="5" bestFit="1" customWidth="1"/>
    <col min="7" max="16384" width="8.85546875" style="5"/>
  </cols>
  <sheetData>
    <row r="1" spans="1:7" x14ac:dyDescent="0.2">
      <c r="A1" s="23" t="s">
        <v>52</v>
      </c>
    </row>
    <row r="2" spans="1:7" x14ac:dyDescent="0.2">
      <c r="A2" s="24" t="s">
        <v>78</v>
      </c>
    </row>
    <row r="3" spans="1:7" x14ac:dyDescent="0.2">
      <c r="A3" s="24" t="s">
        <v>54</v>
      </c>
    </row>
    <row r="4" spans="1:7" x14ac:dyDescent="0.2">
      <c r="A4" s="24" t="s">
        <v>53</v>
      </c>
      <c r="B4" s="25"/>
      <c r="C4" s="25"/>
      <c r="D4" s="25"/>
      <c r="E4" s="25"/>
      <c r="F4" s="25"/>
      <c r="G4" s="25"/>
    </row>
    <row r="5" spans="1:7" x14ac:dyDescent="0.2">
      <c r="A5" s="24" t="s">
        <v>79</v>
      </c>
      <c r="G5" s="25"/>
    </row>
    <row r="6" spans="1:7" x14ac:dyDescent="0.2">
      <c r="A6" s="24" t="s">
        <v>80</v>
      </c>
      <c r="B6" s="25"/>
      <c r="C6" s="25"/>
      <c r="D6" s="25"/>
      <c r="E6" s="25"/>
      <c r="F6" s="25"/>
      <c r="G6" s="25"/>
    </row>
    <row r="7" spans="1:7" x14ac:dyDescent="0.2">
      <c r="A7" s="24"/>
      <c r="B7" s="25"/>
      <c r="C7" s="25"/>
      <c r="D7" s="25"/>
      <c r="E7" s="25"/>
      <c r="F7" s="25"/>
      <c r="G7" s="25"/>
    </row>
    <row r="8" spans="1:7" x14ac:dyDescent="0.2">
      <c r="A8" s="61" t="s">
        <v>0</v>
      </c>
      <c r="B8" s="61"/>
      <c r="C8" s="61"/>
      <c r="D8" s="61"/>
      <c r="E8" s="61"/>
      <c r="F8" s="61"/>
      <c r="G8" s="25"/>
    </row>
    <row r="9" spans="1:7" x14ac:dyDescent="0.2">
      <c r="B9" s="30"/>
      <c r="C9" s="30"/>
      <c r="D9" s="30"/>
      <c r="E9" s="30"/>
      <c r="F9" s="30"/>
      <c r="G9" s="25"/>
    </row>
    <row r="10" spans="1:7" x14ac:dyDescent="0.2">
      <c r="B10" s="30" t="s">
        <v>43</v>
      </c>
      <c r="C10" s="30" t="s">
        <v>44</v>
      </c>
      <c r="D10" s="30" t="s">
        <v>45</v>
      </c>
      <c r="E10" s="30" t="s">
        <v>46</v>
      </c>
      <c r="F10" s="30" t="s">
        <v>47</v>
      </c>
    </row>
    <row r="11" spans="1:7" x14ac:dyDescent="0.2">
      <c r="A11" s="30" t="s">
        <v>1</v>
      </c>
      <c r="B11" s="30"/>
      <c r="C11" s="30" t="s">
        <v>4</v>
      </c>
      <c r="D11" s="30" t="s">
        <v>6</v>
      </c>
      <c r="E11" s="30"/>
      <c r="F11" s="30"/>
    </row>
    <row r="12" spans="1:7" x14ac:dyDescent="0.2">
      <c r="A12" s="31" t="s">
        <v>2</v>
      </c>
      <c r="B12" s="31" t="s">
        <v>3</v>
      </c>
      <c r="C12" s="31" t="s">
        <v>5</v>
      </c>
      <c r="D12" s="31" t="s">
        <v>5</v>
      </c>
      <c r="E12" s="60" t="s">
        <v>7</v>
      </c>
      <c r="F12" s="60"/>
    </row>
    <row r="14" spans="1:7" x14ac:dyDescent="0.2">
      <c r="A14" s="30">
        <v>1</v>
      </c>
      <c r="B14" s="5" t="s">
        <v>8</v>
      </c>
      <c r="C14" s="30" t="s">
        <v>12</v>
      </c>
      <c r="E14" s="6">
        <v>4690486076.2349997</v>
      </c>
      <c r="F14" s="7"/>
    </row>
    <row r="15" spans="1:7" x14ac:dyDescent="0.2">
      <c r="B15" s="5" t="s">
        <v>9</v>
      </c>
      <c r="C15" s="30"/>
      <c r="E15" s="7"/>
      <c r="F15" s="7"/>
    </row>
    <row r="16" spans="1:7" x14ac:dyDescent="0.2">
      <c r="A16" s="30">
        <v>2</v>
      </c>
      <c r="B16" s="5" t="s">
        <v>10</v>
      </c>
      <c r="C16" s="30" t="s">
        <v>12</v>
      </c>
      <c r="E16" s="8">
        <v>5516676913</v>
      </c>
      <c r="F16" s="7"/>
    </row>
    <row r="17" spans="1:6" x14ac:dyDescent="0.2">
      <c r="C17" s="30"/>
      <c r="E17" s="7"/>
      <c r="F17" s="7"/>
    </row>
    <row r="18" spans="1:6" ht="15" thickBot="1" x14ac:dyDescent="0.25">
      <c r="A18" s="30">
        <v>3</v>
      </c>
      <c r="B18" s="5" t="s">
        <v>11</v>
      </c>
      <c r="C18" s="30" t="s">
        <v>12</v>
      </c>
      <c r="E18" s="7"/>
      <c r="F18" s="9">
        <f>+E14-E16</f>
        <v>-826190836.76500034</v>
      </c>
    </row>
    <row r="19" spans="1:6" ht="15" thickTop="1" x14ac:dyDescent="0.2">
      <c r="E19" s="7"/>
      <c r="F19" s="7"/>
    </row>
    <row r="20" spans="1:6" x14ac:dyDescent="0.2">
      <c r="B20" s="10" t="s">
        <v>13</v>
      </c>
      <c r="E20" s="7"/>
      <c r="F20" s="7"/>
    </row>
    <row r="21" spans="1:6" x14ac:dyDescent="0.2">
      <c r="E21" s="7"/>
      <c r="F21" s="7"/>
    </row>
    <row r="22" spans="1:6" s="12" customFormat="1" x14ac:dyDescent="0.2">
      <c r="A22" s="11"/>
      <c r="B22" s="12" t="s">
        <v>14</v>
      </c>
      <c r="E22" s="13"/>
      <c r="F22" s="13"/>
    </row>
    <row r="23" spans="1:6" s="12" customFormat="1" x14ac:dyDescent="0.2">
      <c r="A23" s="11"/>
      <c r="E23" s="13"/>
      <c r="F23" s="13"/>
    </row>
    <row r="24" spans="1:6" s="12" customFormat="1" x14ac:dyDescent="0.2">
      <c r="A24" s="11"/>
      <c r="B24" s="12" t="s">
        <v>55</v>
      </c>
      <c r="E24" s="13"/>
      <c r="F24" s="13"/>
    </row>
    <row r="25" spans="1:6" x14ac:dyDescent="0.2">
      <c r="E25" s="7"/>
      <c r="F25" s="7"/>
    </row>
    <row r="26" spans="1:6" x14ac:dyDescent="0.2">
      <c r="A26" s="14"/>
      <c r="B26" s="15" t="s">
        <v>18</v>
      </c>
      <c r="C26" s="15"/>
      <c r="D26" s="15" t="s">
        <v>37</v>
      </c>
      <c r="E26" s="16"/>
      <c r="F26" s="17"/>
    </row>
    <row r="27" spans="1:6" x14ac:dyDescent="0.2">
      <c r="A27" s="18"/>
      <c r="B27" s="12" t="s">
        <v>19</v>
      </c>
      <c r="C27" s="12"/>
      <c r="D27" s="12"/>
      <c r="E27" s="13"/>
      <c r="F27" s="19"/>
    </row>
    <row r="28" spans="1:6" x14ac:dyDescent="0.2">
      <c r="A28" s="18"/>
      <c r="B28" s="12"/>
      <c r="C28" s="12"/>
      <c r="D28" s="12"/>
      <c r="E28" s="13"/>
      <c r="F28" s="19"/>
    </row>
    <row r="29" spans="1:6" x14ac:dyDescent="0.2">
      <c r="A29" s="20">
        <v>4</v>
      </c>
      <c r="B29" s="21" t="s">
        <v>11</v>
      </c>
      <c r="C29" s="21"/>
      <c r="D29" s="21"/>
      <c r="E29" s="8"/>
      <c r="F29" s="22">
        <v>-795436824.55000019</v>
      </c>
    </row>
    <row r="30" spans="1:6" x14ac:dyDescent="0.2">
      <c r="E30" s="7"/>
      <c r="F30" s="7"/>
    </row>
    <row r="31" spans="1:6" x14ac:dyDescent="0.2">
      <c r="A31" s="14"/>
      <c r="B31" s="15" t="s">
        <v>50</v>
      </c>
      <c r="C31" s="15"/>
      <c r="D31" s="15" t="s">
        <v>37</v>
      </c>
      <c r="E31" s="16"/>
      <c r="F31" s="17"/>
    </row>
    <row r="32" spans="1:6" x14ac:dyDescent="0.2">
      <c r="A32" s="18"/>
      <c r="B32" s="12"/>
      <c r="C32" s="12"/>
      <c r="D32" s="12"/>
      <c r="E32" s="13"/>
      <c r="F32" s="19"/>
    </row>
    <row r="33" spans="1:6" x14ac:dyDescent="0.2">
      <c r="A33" s="20">
        <v>5</v>
      </c>
      <c r="B33" s="21" t="s">
        <v>11</v>
      </c>
      <c r="C33" s="21"/>
      <c r="D33" s="21"/>
      <c r="E33" s="8"/>
      <c r="F33" s="22">
        <v>-10369393</v>
      </c>
    </row>
    <row r="34" spans="1:6" x14ac:dyDescent="0.2">
      <c r="E34" s="7"/>
      <c r="F34" s="7"/>
    </row>
    <row r="35" spans="1:6" x14ac:dyDescent="0.2">
      <c r="A35" s="14"/>
      <c r="B35" s="15" t="s">
        <v>56</v>
      </c>
      <c r="C35" s="15"/>
      <c r="D35" s="15" t="s">
        <v>37</v>
      </c>
      <c r="E35" s="16"/>
      <c r="F35" s="17"/>
    </row>
    <row r="36" spans="1:6" x14ac:dyDescent="0.2">
      <c r="A36" s="18"/>
      <c r="B36" s="12"/>
      <c r="C36" s="12"/>
      <c r="D36" s="12"/>
      <c r="E36" s="13"/>
      <c r="F36" s="19"/>
    </row>
    <row r="37" spans="1:6" x14ac:dyDescent="0.2">
      <c r="A37" s="20">
        <v>6</v>
      </c>
      <c r="B37" s="21" t="s">
        <v>11</v>
      </c>
      <c r="C37" s="21"/>
      <c r="D37" s="21"/>
      <c r="E37" s="8"/>
      <c r="F37" s="22">
        <v>-10073841.025</v>
      </c>
    </row>
    <row r="38" spans="1:6" x14ac:dyDescent="0.2">
      <c r="E38" s="7"/>
      <c r="F38" s="7"/>
    </row>
    <row r="39" spans="1:6" x14ac:dyDescent="0.2">
      <c r="A39" s="14"/>
      <c r="B39" s="15" t="s">
        <v>81</v>
      </c>
      <c r="C39" s="15"/>
      <c r="D39" s="15" t="s">
        <v>37</v>
      </c>
      <c r="E39" s="16"/>
      <c r="F39" s="17"/>
    </row>
    <row r="40" spans="1:6" x14ac:dyDescent="0.2">
      <c r="A40" s="18"/>
      <c r="B40" s="12"/>
      <c r="C40" s="12"/>
      <c r="D40" s="12"/>
      <c r="E40" s="13"/>
      <c r="F40" s="19"/>
    </row>
    <row r="41" spans="1:6" x14ac:dyDescent="0.2">
      <c r="A41" s="20">
        <f>A37+1</f>
        <v>7</v>
      </c>
      <c r="B41" s="21" t="s">
        <v>11</v>
      </c>
      <c r="C41" s="21"/>
      <c r="D41" s="21"/>
      <c r="E41" s="8"/>
      <c r="F41" s="22">
        <v>-213306</v>
      </c>
    </row>
    <row r="42" spans="1:6" x14ac:dyDescent="0.2">
      <c r="E42" s="7"/>
      <c r="F42" s="7"/>
    </row>
    <row r="43" spans="1:6" x14ac:dyDescent="0.2">
      <c r="A43" s="14"/>
      <c r="B43" s="15" t="s">
        <v>82</v>
      </c>
      <c r="C43" s="15"/>
      <c r="D43" s="15" t="s">
        <v>37</v>
      </c>
      <c r="E43" s="16"/>
      <c r="F43" s="17"/>
    </row>
    <row r="44" spans="1:6" x14ac:dyDescent="0.2">
      <c r="A44" s="18"/>
      <c r="B44" s="12"/>
      <c r="C44" s="12"/>
      <c r="D44" s="12"/>
      <c r="E44" s="13"/>
      <c r="F44" s="19"/>
    </row>
    <row r="45" spans="1:6" x14ac:dyDescent="0.2">
      <c r="A45" s="20">
        <f>A41+1</f>
        <v>8</v>
      </c>
      <c r="B45" s="21" t="s">
        <v>11</v>
      </c>
      <c r="C45" s="21"/>
      <c r="D45" s="21"/>
      <c r="E45" s="8"/>
      <c r="F45" s="22">
        <v>-10097472.190000001</v>
      </c>
    </row>
    <row r="46" spans="1:6" x14ac:dyDescent="0.2">
      <c r="E46" s="7"/>
      <c r="F46" s="7"/>
    </row>
    <row r="47" spans="1:6" x14ac:dyDescent="0.2">
      <c r="E47" s="7"/>
      <c r="F47" s="13"/>
    </row>
    <row r="48" spans="1:6" ht="15" thickBot="1" x14ac:dyDescent="0.25">
      <c r="A48" s="30">
        <f>A45+1</f>
        <v>9</v>
      </c>
      <c r="B48" s="5" t="s">
        <v>15</v>
      </c>
      <c r="E48" s="7"/>
      <c r="F48" s="9">
        <f>SUM(F29:F45)</f>
        <v>-826190836.76500022</v>
      </c>
    </row>
    <row r="49" spans="5:6" ht="15" thickTop="1" x14ac:dyDescent="0.2">
      <c r="E49" s="7"/>
      <c r="F49" s="7"/>
    </row>
    <row r="50" spans="5:6" x14ac:dyDescent="0.2">
      <c r="E50" s="7"/>
      <c r="F50" s="7"/>
    </row>
    <row r="51" spans="5:6" x14ac:dyDescent="0.2">
      <c r="E51" s="7"/>
      <c r="F51" s="7">
        <f>+F48-F18</f>
        <v>0</v>
      </c>
    </row>
    <row r="52" spans="5:6" x14ac:dyDescent="0.2">
      <c r="E52" s="7"/>
      <c r="F52" s="7"/>
    </row>
    <row r="53" spans="5:6" x14ac:dyDescent="0.2">
      <c r="E53" s="7"/>
      <c r="F53" s="7"/>
    </row>
    <row r="54" spans="5:6" x14ac:dyDescent="0.2">
      <c r="E54" s="7"/>
      <c r="F54" s="7"/>
    </row>
    <row r="55" spans="5:6" x14ac:dyDescent="0.2">
      <c r="E55" s="7"/>
      <c r="F55" s="7"/>
    </row>
    <row r="56" spans="5:6" x14ac:dyDescent="0.2">
      <c r="E56" s="7"/>
      <c r="F56" s="7"/>
    </row>
    <row r="57" spans="5:6" x14ac:dyDescent="0.2">
      <c r="E57" s="7"/>
      <c r="F57" s="7"/>
    </row>
    <row r="58" spans="5:6" x14ac:dyDescent="0.2">
      <c r="E58" s="7"/>
      <c r="F58" s="7"/>
    </row>
  </sheetData>
  <mergeCells count="2">
    <mergeCell ref="E12:F12"/>
    <mergeCell ref="A8:F8"/>
  </mergeCells>
  <phoneticPr fontId="7" type="noConversion"/>
  <pageMargins left="1.25" right="0.75" top="0.75" bottom="0.75" header="0.75" footer="0"/>
  <pageSetup scale="81" orientation="portrait" r:id="rId1"/>
  <headerFooter>
    <oddHeader>&amp;R&amp;"Arial,Regular"WP/B-1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6"/>
  <sheetViews>
    <sheetView view="pageBreakPreview" zoomScale="70" zoomScaleSheetLayoutView="70" workbookViewId="0">
      <pane xSplit="1" ySplit="12" topLeftCell="B13" activePane="bottomRight" state="frozen"/>
      <selection activeCell="D22" sqref="D22"/>
      <selection pane="topRight" activeCell="D22" sqref="D22"/>
      <selection pane="bottomLeft" activeCell="D22" sqref="D22"/>
      <selection pane="bottomRight" activeCell="J24" sqref="J24"/>
    </sheetView>
  </sheetViews>
  <sheetFormatPr defaultColWidth="8.85546875" defaultRowHeight="14.25" x14ac:dyDescent="0.2"/>
  <cols>
    <col min="1" max="1" width="4.140625" style="30" customWidth="1"/>
    <col min="2" max="2" width="28.140625" style="5" customWidth="1"/>
    <col min="3" max="3" width="12.85546875" style="5" customWidth="1"/>
    <col min="4" max="4" width="16.28515625" style="5" bestFit="1" customWidth="1"/>
    <col min="5" max="5" width="18.140625" style="5" customWidth="1"/>
    <col min="6" max="6" width="15.7109375" style="5" customWidth="1"/>
    <col min="7" max="16384" width="8.85546875" style="5"/>
  </cols>
  <sheetData>
    <row r="1" spans="1:7" x14ac:dyDescent="0.2">
      <c r="A1" s="23" t="s">
        <v>52</v>
      </c>
    </row>
    <row r="2" spans="1:7" x14ac:dyDescent="0.2">
      <c r="A2" s="24" t="str">
        <f>'Plant in Service'!A2</f>
        <v>2021 TEXAS RATE CASE FILING</v>
      </c>
    </row>
    <row r="3" spans="1:7" x14ac:dyDescent="0.2">
      <c r="A3" s="24" t="s">
        <v>54</v>
      </c>
    </row>
    <row r="4" spans="1:7" x14ac:dyDescent="0.2">
      <c r="A4" s="24" t="s">
        <v>53</v>
      </c>
      <c r="B4" s="25"/>
      <c r="C4" s="25"/>
      <c r="D4" s="25"/>
      <c r="E4" s="25"/>
      <c r="F4" s="25"/>
      <c r="G4" s="25"/>
    </row>
    <row r="5" spans="1:7" x14ac:dyDescent="0.2">
      <c r="A5" s="24" t="str">
        <f>'Plant in Service'!A5</f>
        <v>PREPARER: DENISE PEREZ</v>
      </c>
      <c r="G5" s="25"/>
    </row>
    <row r="6" spans="1:7" x14ac:dyDescent="0.2">
      <c r="A6" s="24" t="str">
        <f>'Plant in Service'!A6</f>
        <v>FOR THE TEST YEAR ENDED DECEMBER 31, 2020</v>
      </c>
      <c r="B6" s="25"/>
      <c r="C6" s="25"/>
      <c r="D6" s="25"/>
      <c r="E6" s="25"/>
      <c r="F6" s="25"/>
      <c r="G6" s="25"/>
    </row>
    <row r="7" spans="1:7" x14ac:dyDescent="0.2">
      <c r="A7" s="24"/>
      <c r="B7" s="25"/>
      <c r="C7" s="25"/>
      <c r="D7" s="25"/>
      <c r="E7" s="25"/>
      <c r="F7" s="25"/>
      <c r="G7" s="25"/>
    </row>
    <row r="8" spans="1:7" x14ac:dyDescent="0.2">
      <c r="A8" s="61" t="s">
        <v>16</v>
      </c>
      <c r="B8" s="61"/>
      <c r="C8" s="61"/>
      <c r="D8" s="61"/>
      <c r="E8" s="61"/>
      <c r="F8" s="61"/>
      <c r="G8" s="25"/>
    </row>
    <row r="9" spans="1:7" x14ac:dyDescent="0.2">
      <c r="B9" s="30"/>
      <c r="C9" s="30"/>
      <c r="D9" s="30"/>
      <c r="E9" s="30"/>
      <c r="F9" s="30"/>
      <c r="G9" s="25"/>
    </row>
    <row r="10" spans="1:7" x14ac:dyDescent="0.2">
      <c r="B10" s="30" t="s">
        <v>43</v>
      </c>
      <c r="C10" s="30" t="s">
        <v>44</v>
      </c>
      <c r="D10" s="30" t="s">
        <v>45</v>
      </c>
      <c r="E10" s="30" t="s">
        <v>46</v>
      </c>
      <c r="F10" s="30" t="s">
        <v>47</v>
      </c>
    </row>
    <row r="11" spans="1:7" x14ac:dyDescent="0.2">
      <c r="A11" s="30" t="s">
        <v>1</v>
      </c>
      <c r="B11" s="30"/>
      <c r="C11" s="30" t="s">
        <v>4</v>
      </c>
      <c r="D11" s="30" t="s">
        <v>6</v>
      </c>
      <c r="E11" s="30"/>
      <c r="F11" s="30"/>
    </row>
    <row r="12" spans="1:7" x14ac:dyDescent="0.2">
      <c r="A12" s="31" t="s">
        <v>2</v>
      </c>
      <c r="B12" s="31" t="s">
        <v>3</v>
      </c>
      <c r="C12" s="31" t="s">
        <v>5</v>
      </c>
      <c r="D12" s="31" t="s">
        <v>5</v>
      </c>
      <c r="E12" s="60" t="s">
        <v>7</v>
      </c>
      <c r="F12" s="60"/>
    </row>
    <row r="14" spans="1:7" x14ac:dyDescent="0.2">
      <c r="A14" s="30">
        <v>1</v>
      </c>
      <c r="B14" s="5" t="s">
        <v>8</v>
      </c>
      <c r="C14" s="30" t="s">
        <v>17</v>
      </c>
      <c r="E14" s="6">
        <v>-1576214988.2634251</v>
      </c>
      <c r="F14" s="7"/>
    </row>
    <row r="15" spans="1:7" x14ac:dyDescent="0.2">
      <c r="B15" s="5" t="s">
        <v>9</v>
      </c>
      <c r="C15" s="30"/>
      <c r="E15" s="7"/>
      <c r="F15" s="7"/>
    </row>
    <row r="16" spans="1:7" x14ac:dyDescent="0.2">
      <c r="A16" s="30">
        <v>2</v>
      </c>
      <c r="B16" s="5" t="s">
        <v>10</v>
      </c>
      <c r="C16" s="30" t="s">
        <v>17</v>
      </c>
      <c r="E16" s="8">
        <v>-2468590939.6300001</v>
      </c>
      <c r="F16" s="7"/>
    </row>
    <row r="17" spans="1:6" x14ac:dyDescent="0.2">
      <c r="C17" s="30"/>
      <c r="E17" s="7"/>
      <c r="F17" s="7"/>
    </row>
    <row r="18" spans="1:6" ht="15" thickBot="1" x14ac:dyDescent="0.25">
      <c r="A18" s="30">
        <v>3</v>
      </c>
      <c r="B18" s="5" t="s">
        <v>11</v>
      </c>
      <c r="C18" s="30" t="s">
        <v>17</v>
      </c>
      <c r="E18" s="7"/>
      <c r="F18" s="9">
        <f>+E14-E16</f>
        <v>892375951.366575</v>
      </c>
    </row>
    <row r="19" spans="1:6" ht="15" thickTop="1" x14ac:dyDescent="0.2">
      <c r="C19" s="30"/>
      <c r="E19" s="7"/>
      <c r="F19" s="7"/>
    </row>
    <row r="20" spans="1:6" x14ac:dyDescent="0.2">
      <c r="B20" s="10" t="s">
        <v>13</v>
      </c>
      <c r="E20" s="7"/>
      <c r="F20" s="7"/>
    </row>
    <row r="21" spans="1:6" x14ac:dyDescent="0.2">
      <c r="E21" s="7"/>
      <c r="F21" s="7"/>
    </row>
    <row r="22" spans="1:6" x14ac:dyDescent="0.2">
      <c r="B22" s="5" t="s">
        <v>38</v>
      </c>
      <c r="E22" s="7"/>
      <c r="F22" s="7"/>
    </row>
    <row r="23" spans="1:6" s="12" customFormat="1" x14ac:dyDescent="0.2">
      <c r="A23" s="11"/>
      <c r="E23" s="13"/>
      <c r="F23" s="13"/>
    </row>
    <row r="24" spans="1:6" s="12" customFormat="1" x14ac:dyDescent="0.2">
      <c r="A24" s="11"/>
      <c r="B24" s="12" t="s">
        <v>55</v>
      </c>
      <c r="E24" s="13"/>
      <c r="F24" s="13"/>
    </row>
    <row r="25" spans="1:6" x14ac:dyDescent="0.2">
      <c r="E25" s="7"/>
      <c r="F25" s="7"/>
    </row>
    <row r="26" spans="1:6" x14ac:dyDescent="0.2">
      <c r="A26" s="14"/>
      <c r="B26" s="15" t="s">
        <v>18</v>
      </c>
      <c r="C26" s="15"/>
      <c r="D26" s="15" t="s">
        <v>39</v>
      </c>
      <c r="E26" s="16"/>
      <c r="F26" s="17"/>
    </row>
    <row r="27" spans="1:6" x14ac:dyDescent="0.2">
      <c r="A27" s="18"/>
      <c r="B27" s="5" t="s">
        <v>19</v>
      </c>
      <c r="E27" s="13"/>
      <c r="F27" s="19"/>
    </row>
    <row r="28" spans="1:6" ht="9.6" customHeight="1" x14ac:dyDescent="0.2">
      <c r="A28" s="18"/>
      <c r="E28" s="13"/>
      <c r="F28" s="19"/>
    </row>
    <row r="29" spans="1:6" x14ac:dyDescent="0.2">
      <c r="A29" s="20">
        <v>4</v>
      </c>
      <c r="B29" s="21" t="s">
        <v>11</v>
      </c>
      <c r="C29" s="21"/>
      <c r="D29" s="21"/>
      <c r="E29" s="8"/>
      <c r="F29" s="22">
        <v>868702463.35657501</v>
      </c>
    </row>
    <row r="30" spans="1:6" x14ac:dyDescent="0.2">
      <c r="A30" s="14"/>
      <c r="B30" s="15"/>
      <c r="C30" s="15"/>
      <c r="D30" s="15"/>
      <c r="E30" s="16"/>
      <c r="F30" s="17"/>
    </row>
    <row r="31" spans="1:6" x14ac:dyDescent="0.2">
      <c r="A31" s="14"/>
      <c r="B31" s="15" t="s">
        <v>50</v>
      </c>
      <c r="C31" s="15"/>
      <c r="D31" s="15" t="s">
        <v>39</v>
      </c>
      <c r="E31" s="16"/>
      <c r="F31" s="17"/>
    </row>
    <row r="32" spans="1:6" ht="9.6" customHeight="1" x14ac:dyDescent="0.2">
      <c r="A32" s="18"/>
      <c r="B32" s="12"/>
      <c r="C32" s="12"/>
      <c r="D32" s="12"/>
      <c r="E32" s="13"/>
      <c r="F32" s="19"/>
    </row>
    <row r="33" spans="1:6" x14ac:dyDescent="0.2">
      <c r="A33" s="20">
        <f>A29+1</f>
        <v>5</v>
      </c>
      <c r="B33" s="21" t="s">
        <v>11</v>
      </c>
      <c r="C33" s="21"/>
      <c r="D33" s="21"/>
      <c r="E33" s="8"/>
      <c r="F33" s="22">
        <v>6691614.6399999997</v>
      </c>
    </row>
    <row r="34" spans="1:6" x14ac:dyDescent="0.2">
      <c r="A34" s="14"/>
      <c r="B34" s="15" t="s">
        <v>56</v>
      </c>
      <c r="C34" s="15"/>
      <c r="D34" s="15" t="s">
        <v>39</v>
      </c>
      <c r="E34" s="16"/>
      <c r="F34" s="17"/>
    </row>
    <row r="35" spans="1:6" ht="9.6" customHeight="1" x14ac:dyDescent="0.2">
      <c r="A35" s="18"/>
      <c r="B35" s="12"/>
      <c r="C35" s="12"/>
      <c r="D35" s="12"/>
      <c r="E35" s="13"/>
      <c r="F35" s="19"/>
    </row>
    <row r="36" spans="1:6" x14ac:dyDescent="0.2">
      <c r="A36" s="20">
        <f>A33+1</f>
        <v>6</v>
      </c>
      <c r="B36" s="21" t="s">
        <v>11</v>
      </c>
      <c r="C36" s="21"/>
      <c r="D36" s="21"/>
      <c r="E36" s="8"/>
      <c r="F36" s="22">
        <v>1005890.37</v>
      </c>
    </row>
    <row r="37" spans="1:6" x14ac:dyDescent="0.2">
      <c r="E37" s="7"/>
      <c r="F37" s="7"/>
    </row>
    <row r="38" spans="1:6" x14ac:dyDescent="0.2">
      <c r="A38" s="14"/>
      <c r="B38" s="15" t="s">
        <v>20</v>
      </c>
      <c r="C38" s="15"/>
      <c r="D38" s="15" t="s">
        <v>39</v>
      </c>
      <c r="E38" s="16"/>
      <c r="F38" s="17"/>
    </row>
    <row r="39" spans="1:6" ht="9.6" customHeight="1" x14ac:dyDescent="0.2">
      <c r="A39" s="18"/>
      <c r="B39" s="12"/>
      <c r="C39" s="12"/>
      <c r="D39" s="12"/>
      <c r="E39" s="13"/>
      <c r="F39" s="19"/>
    </row>
    <row r="40" spans="1:6" x14ac:dyDescent="0.2">
      <c r="A40" s="20">
        <f>A36+1</f>
        <v>7</v>
      </c>
      <c r="B40" s="21" t="s">
        <v>11</v>
      </c>
      <c r="C40" s="21"/>
      <c r="D40" s="21"/>
      <c r="E40" s="8"/>
      <c r="F40" s="22">
        <v>5608398</v>
      </c>
    </row>
    <row r="41" spans="1:6" x14ac:dyDescent="0.2">
      <c r="E41" s="7"/>
      <c r="F41" s="7"/>
    </row>
    <row r="42" spans="1:6" x14ac:dyDescent="0.2">
      <c r="A42" s="14"/>
      <c r="B42" s="15" t="s">
        <v>82</v>
      </c>
      <c r="C42" s="15"/>
      <c r="D42" s="15" t="s">
        <v>39</v>
      </c>
      <c r="E42" s="16"/>
      <c r="F42" s="17"/>
    </row>
    <row r="43" spans="1:6" x14ac:dyDescent="0.2">
      <c r="A43" s="18"/>
      <c r="B43" s="12"/>
      <c r="C43" s="12"/>
      <c r="D43" s="12"/>
      <c r="E43" s="13"/>
      <c r="F43" s="19"/>
    </row>
    <row r="44" spans="1:6" x14ac:dyDescent="0.2">
      <c r="A44" s="20">
        <f>A40+1</f>
        <v>8</v>
      </c>
      <c r="B44" s="21" t="s">
        <v>11</v>
      </c>
      <c r="C44" s="21"/>
      <c r="D44" s="21"/>
      <c r="E44" s="8"/>
      <c r="F44" s="22">
        <v>10367585</v>
      </c>
    </row>
    <row r="45" spans="1:6" x14ac:dyDescent="0.2">
      <c r="E45" s="7"/>
      <c r="F45" s="7"/>
    </row>
    <row r="46" spans="1:6" ht="15" thickBot="1" x14ac:dyDescent="0.25">
      <c r="A46" s="20">
        <v>9</v>
      </c>
      <c r="B46" s="5" t="s">
        <v>21</v>
      </c>
      <c r="E46" s="7"/>
      <c r="F46" s="9">
        <f>SUM(F29:F44)</f>
        <v>892375951.366575</v>
      </c>
    </row>
    <row r="47" spans="1:6" ht="15" thickTop="1" x14ac:dyDescent="0.2">
      <c r="E47" s="7"/>
      <c r="F47" s="7"/>
    </row>
    <row r="48" spans="1:6" x14ac:dyDescent="0.2">
      <c r="E48" s="7"/>
      <c r="F48" s="7"/>
    </row>
    <row r="49" spans="5:6" x14ac:dyDescent="0.2">
      <c r="E49" s="7"/>
      <c r="F49" s="7"/>
    </row>
    <row r="50" spans="5:6" x14ac:dyDescent="0.2">
      <c r="E50" s="7"/>
      <c r="F50" s="7"/>
    </row>
    <row r="51" spans="5:6" x14ac:dyDescent="0.2">
      <c r="E51" s="7"/>
      <c r="F51" s="7"/>
    </row>
    <row r="52" spans="5:6" x14ac:dyDescent="0.2">
      <c r="E52" s="7"/>
      <c r="F52" s="7"/>
    </row>
    <row r="53" spans="5:6" x14ac:dyDescent="0.2">
      <c r="E53" s="7"/>
      <c r="F53" s="7"/>
    </row>
    <row r="54" spans="5:6" x14ac:dyDescent="0.2">
      <c r="E54" s="7"/>
      <c r="F54" s="7"/>
    </row>
    <row r="55" spans="5:6" x14ac:dyDescent="0.2">
      <c r="E55" s="7"/>
      <c r="F55" s="7"/>
    </row>
    <row r="56" spans="5:6" x14ac:dyDescent="0.2">
      <c r="E56" s="7"/>
      <c r="F56" s="7"/>
    </row>
  </sheetData>
  <mergeCells count="2">
    <mergeCell ref="E12:F12"/>
    <mergeCell ref="A8:F8"/>
  </mergeCells>
  <pageMargins left="1.25" right="0.75" top="0.75" bottom="0.75" header="0.75" footer="0"/>
  <pageSetup scale="86" orientation="portrait" r:id="rId1"/>
  <headerFooter>
    <oddHeader>&amp;R&amp;"Arial,Regular"WP/B-1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0"/>
  <sheetViews>
    <sheetView view="pageBreakPreview" zoomScaleSheetLayoutView="100" workbookViewId="0">
      <selection activeCell="D22" sqref="D22"/>
    </sheetView>
  </sheetViews>
  <sheetFormatPr defaultColWidth="8.85546875" defaultRowHeight="14.25" x14ac:dyDescent="0.2"/>
  <cols>
    <col min="1" max="1" width="5.28515625" style="29" customWidth="1"/>
    <col min="2" max="2" width="28.5703125" style="5" customWidth="1"/>
    <col min="3" max="3" width="14" style="5" customWidth="1"/>
    <col min="4" max="4" width="12" style="5" customWidth="1"/>
    <col min="5" max="5" width="13.85546875" style="5" customWidth="1"/>
    <col min="6" max="6" width="17" style="5" customWidth="1"/>
    <col min="7" max="16384" width="8.85546875" style="1"/>
  </cols>
  <sheetData>
    <row r="1" spans="1:7" x14ac:dyDescent="0.2">
      <c r="A1" s="23" t="s">
        <v>52</v>
      </c>
    </row>
    <row r="2" spans="1:7" x14ac:dyDescent="0.2">
      <c r="A2" s="23" t="s">
        <v>78</v>
      </c>
    </row>
    <row r="3" spans="1:7" x14ac:dyDescent="0.2">
      <c r="A3" s="24" t="s">
        <v>54</v>
      </c>
    </row>
    <row r="4" spans="1:7" x14ac:dyDescent="0.2">
      <c r="A4" s="24" t="s">
        <v>53</v>
      </c>
      <c r="B4" s="25"/>
      <c r="C4" s="25"/>
      <c r="D4" s="25"/>
      <c r="E4" s="25"/>
      <c r="F4" s="25"/>
      <c r="G4" s="2"/>
    </row>
    <row r="5" spans="1:7" x14ac:dyDescent="0.2">
      <c r="A5" s="24" t="s">
        <v>79</v>
      </c>
      <c r="G5" s="2"/>
    </row>
    <row r="6" spans="1:7" x14ac:dyDescent="0.2">
      <c r="A6" s="24" t="s">
        <v>80</v>
      </c>
      <c r="B6" s="25"/>
      <c r="C6" s="25"/>
      <c r="D6" s="25"/>
      <c r="E6" s="25"/>
      <c r="F6" s="25"/>
      <c r="G6" s="2"/>
    </row>
    <row r="7" spans="1:7" x14ac:dyDescent="0.2">
      <c r="A7" s="24"/>
      <c r="B7" s="25"/>
      <c r="C7" s="25"/>
      <c r="D7" s="25"/>
      <c r="E7" s="25"/>
      <c r="F7" s="25"/>
      <c r="G7" s="2"/>
    </row>
    <row r="8" spans="1:7" x14ac:dyDescent="0.2">
      <c r="A8" s="61" t="s">
        <v>74</v>
      </c>
      <c r="B8" s="61"/>
      <c r="C8" s="61"/>
      <c r="D8" s="61"/>
      <c r="E8" s="61"/>
      <c r="F8" s="61"/>
      <c r="G8" s="2"/>
    </row>
    <row r="9" spans="1:7" x14ac:dyDescent="0.2">
      <c r="B9" s="29"/>
      <c r="C9" s="29"/>
      <c r="D9" s="29"/>
      <c r="E9" s="29"/>
      <c r="F9" s="29"/>
      <c r="G9" s="2"/>
    </row>
    <row r="10" spans="1:7" x14ac:dyDescent="0.2">
      <c r="B10" s="29" t="s">
        <v>43</v>
      </c>
      <c r="C10" s="29" t="s">
        <v>44</v>
      </c>
      <c r="D10" s="29" t="s">
        <v>45</v>
      </c>
      <c r="E10" s="29" t="s">
        <v>46</v>
      </c>
      <c r="F10" s="29" t="s">
        <v>47</v>
      </c>
    </row>
    <row r="11" spans="1:7" x14ac:dyDescent="0.2">
      <c r="A11" s="29" t="s">
        <v>1</v>
      </c>
      <c r="B11" s="29"/>
      <c r="C11" s="29" t="s">
        <v>4</v>
      </c>
      <c r="D11" s="29" t="s">
        <v>6</v>
      </c>
      <c r="E11" s="29"/>
      <c r="F11" s="29"/>
    </row>
    <row r="12" spans="1:7" x14ac:dyDescent="0.2">
      <c r="A12" s="28" t="s">
        <v>2</v>
      </c>
      <c r="B12" s="28" t="s">
        <v>3</v>
      </c>
      <c r="C12" s="28" t="s">
        <v>5</v>
      </c>
      <c r="D12" s="28" t="s">
        <v>5</v>
      </c>
      <c r="E12" s="60" t="s">
        <v>7</v>
      </c>
      <c r="F12" s="60"/>
    </row>
    <row r="14" spans="1:7" x14ac:dyDescent="0.2">
      <c r="A14" s="29">
        <v>1</v>
      </c>
      <c r="B14" s="5" t="s">
        <v>8</v>
      </c>
      <c r="C14" s="54" t="s">
        <v>75</v>
      </c>
      <c r="E14" s="6">
        <v>0</v>
      </c>
      <c r="F14" s="7"/>
    </row>
    <row r="15" spans="1:7" x14ac:dyDescent="0.2">
      <c r="B15" s="5" t="s">
        <v>9</v>
      </c>
      <c r="C15" s="54"/>
      <c r="E15" s="7"/>
      <c r="F15" s="7"/>
    </row>
    <row r="16" spans="1:7" x14ac:dyDescent="0.2">
      <c r="A16" s="29">
        <v>2</v>
      </c>
      <c r="B16" s="5" t="s">
        <v>10</v>
      </c>
      <c r="C16" s="54" t="s">
        <v>75</v>
      </c>
      <c r="E16" s="8">
        <v>214062220</v>
      </c>
      <c r="F16" s="7"/>
    </row>
    <row r="17" spans="1:6" x14ac:dyDescent="0.2">
      <c r="C17" s="54"/>
      <c r="E17" s="7"/>
      <c r="F17" s="7"/>
    </row>
    <row r="18" spans="1:6" ht="15" thickBot="1" x14ac:dyDescent="0.25">
      <c r="A18" s="29">
        <v>3</v>
      </c>
      <c r="B18" s="5" t="s">
        <v>11</v>
      </c>
      <c r="C18" s="54" t="s">
        <v>75</v>
      </c>
      <c r="E18" s="7"/>
      <c r="F18" s="9">
        <f>+E14-E16</f>
        <v>-214062220</v>
      </c>
    </row>
    <row r="19" spans="1:6" ht="15" thickTop="1" x14ac:dyDescent="0.2">
      <c r="E19" s="7"/>
      <c r="F19" s="7"/>
    </row>
    <row r="20" spans="1:6" x14ac:dyDescent="0.2">
      <c r="B20" s="10" t="s">
        <v>13</v>
      </c>
      <c r="E20" s="7"/>
      <c r="F20" s="7"/>
    </row>
    <row r="21" spans="1:6" x14ac:dyDescent="0.2">
      <c r="E21" s="7"/>
      <c r="F21" s="7"/>
    </row>
    <row r="22" spans="1:6" x14ac:dyDescent="0.2">
      <c r="B22" s="5" t="s">
        <v>76</v>
      </c>
      <c r="E22" s="7"/>
      <c r="F22" s="7"/>
    </row>
    <row r="23" spans="1:6" s="3" customFormat="1" x14ac:dyDescent="0.2">
      <c r="A23" s="11"/>
      <c r="B23" s="12"/>
      <c r="C23" s="12"/>
      <c r="D23" s="12"/>
      <c r="E23" s="13"/>
      <c r="F23" s="13"/>
    </row>
    <row r="24" spans="1:6" s="3" customFormat="1" x14ac:dyDescent="0.2">
      <c r="A24" s="11"/>
      <c r="B24" s="12" t="s">
        <v>55</v>
      </c>
      <c r="C24" s="12"/>
      <c r="D24" s="12"/>
      <c r="E24" s="13"/>
      <c r="F24" s="13"/>
    </row>
    <row r="25" spans="1:6" x14ac:dyDescent="0.2">
      <c r="E25" s="7"/>
      <c r="F25" s="7"/>
    </row>
    <row r="26" spans="1:6" x14ac:dyDescent="0.2">
      <c r="A26" s="14"/>
      <c r="B26" s="15" t="s">
        <v>77</v>
      </c>
      <c r="C26" s="15"/>
      <c r="D26" s="15" t="s">
        <v>84</v>
      </c>
      <c r="E26" s="16"/>
      <c r="F26" s="17"/>
    </row>
    <row r="27" spans="1:6" x14ac:dyDescent="0.2">
      <c r="A27" s="18"/>
      <c r="B27" s="12"/>
      <c r="C27" s="12"/>
      <c r="D27" s="12"/>
      <c r="E27" s="13"/>
      <c r="F27" s="19"/>
    </row>
    <row r="28" spans="1:6" x14ac:dyDescent="0.2">
      <c r="A28" s="20">
        <v>4</v>
      </c>
      <c r="B28" s="21" t="s">
        <v>11</v>
      </c>
      <c r="C28" s="21"/>
      <c r="D28" s="21"/>
      <c r="E28" s="8"/>
      <c r="F28" s="22">
        <f>+F18</f>
        <v>-214062220</v>
      </c>
    </row>
    <row r="29" spans="1:6" x14ac:dyDescent="0.2">
      <c r="E29" s="13"/>
      <c r="F29" s="7"/>
    </row>
    <row r="30" spans="1:6" ht="15" thickBot="1" x14ac:dyDescent="0.25">
      <c r="A30" s="29">
        <v>5</v>
      </c>
      <c r="B30" s="5" t="s">
        <v>48</v>
      </c>
      <c r="E30" s="27"/>
      <c r="F30" s="9">
        <f>SUM(F28:F29)</f>
        <v>-214062220</v>
      </c>
    </row>
    <row r="31" spans="1:6" ht="15" thickTop="1" x14ac:dyDescent="0.2">
      <c r="E31" s="7"/>
      <c r="F31" s="7"/>
    </row>
    <row r="32" spans="1:6" x14ac:dyDescent="0.2">
      <c r="E32" s="7"/>
      <c r="F32" s="7"/>
    </row>
    <row r="33" spans="5:6" x14ac:dyDescent="0.2">
      <c r="E33" s="7"/>
      <c r="F33" s="7"/>
    </row>
    <row r="34" spans="5:6" x14ac:dyDescent="0.2">
      <c r="E34" s="7"/>
      <c r="F34" s="7"/>
    </row>
    <row r="35" spans="5:6" x14ac:dyDescent="0.2">
      <c r="E35" s="7"/>
      <c r="F35" s="7"/>
    </row>
    <row r="36" spans="5:6" x14ac:dyDescent="0.2">
      <c r="E36" s="7"/>
      <c r="F36" s="7"/>
    </row>
    <row r="37" spans="5:6" x14ac:dyDescent="0.2">
      <c r="E37" s="7"/>
      <c r="F37" s="7"/>
    </row>
    <row r="38" spans="5:6" x14ac:dyDescent="0.2">
      <c r="E38" s="7"/>
      <c r="F38" s="7"/>
    </row>
    <row r="39" spans="5:6" x14ac:dyDescent="0.2">
      <c r="E39" s="7"/>
      <c r="F39" s="7"/>
    </row>
    <row r="40" spans="5:6" x14ac:dyDescent="0.2">
      <c r="E40" s="7"/>
      <c r="F40" s="7"/>
    </row>
  </sheetData>
  <mergeCells count="2">
    <mergeCell ref="A8:F8"/>
    <mergeCell ref="E12:F12"/>
  </mergeCells>
  <pageMargins left="1.25" right="0.75" top="0.75" bottom="0.75" header="0.75" footer="0"/>
  <pageSetup scale="91" orientation="portrait" r:id="rId1"/>
  <headerFooter>
    <oddHeader>&amp;R&amp;"Arial,Regular"WP/B-1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0"/>
  <sheetViews>
    <sheetView view="pageBreakPreview" zoomScaleSheetLayoutView="100" workbookViewId="0">
      <selection activeCell="J15" sqref="J15"/>
    </sheetView>
  </sheetViews>
  <sheetFormatPr defaultColWidth="8.85546875" defaultRowHeight="14.25" x14ac:dyDescent="0.2"/>
  <cols>
    <col min="1" max="1" width="6.28515625" style="34" customWidth="1"/>
    <col min="2" max="2" width="28.140625" style="32" customWidth="1"/>
    <col min="3" max="3" width="16.5703125" style="32" customWidth="1"/>
    <col min="4" max="4" width="16" style="32" customWidth="1"/>
    <col min="5" max="5" width="15.28515625" style="32" customWidth="1"/>
    <col min="6" max="6" width="13.28515625" style="32" customWidth="1"/>
    <col min="7" max="16384" width="8.85546875" style="32"/>
  </cols>
  <sheetData>
    <row r="1" spans="1:7" x14ac:dyDescent="0.2">
      <c r="A1" s="23" t="s">
        <v>52</v>
      </c>
    </row>
    <row r="2" spans="1:7" x14ac:dyDescent="0.2">
      <c r="A2" s="24" t="str">
        <f>'Plant in Service'!A2</f>
        <v>2021 TEXAS RATE CASE FILING</v>
      </c>
    </row>
    <row r="3" spans="1:7" x14ac:dyDescent="0.2">
      <c r="A3" s="24" t="s">
        <v>54</v>
      </c>
    </row>
    <row r="4" spans="1:7" x14ac:dyDescent="0.2">
      <c r="A4" s="24" t="s">
        <v>53</v>
      </c>
      <c r="B4" s="33"/>
      <c r="C4" s="33"/>
      <c r="D4" s="33"/>
      <c r="E4" s="33"/>
      <c r="F4" s="33"/>
      <c r="G4" s="33"/>
    </row>
    <row r="5" spans="1:7" x14ac:dyDescent="0.2">
      <c r="A5" s="24" t="str">
        <f>'Plant in Service'!A5</f>
        <v>PREPARER: DENISE PEREZ</v>
      </c>
      <c r="G5" s="33"/>
    </row>
    <row r="6" spans="1:7" x14ac:dyDescent="0.2">
      <c r="A6" s="24" t="str">
        <f>'Plant in Service'!A6</f>
        <v>FOR THE TEST YEAR ENDED DECEMBER 31, 2020</v>
      </c>
      <c r="B6" s="33"/>
      <c r="C6" s="33"/>
      <c r="D6" s="33"/>
      <c r="E6" s="33"/>
      <c r="F6" s="33"/>
      <c r="G6" s="33"/>
    </row>
    <row r="7" spans="1:7" x14ac:dyDescent="0.2">
      <c r="A7" s="24"/>
      <c r="B7" s="33"/>
      <c r="C7" s="33"/>
      <c r="D7" s="33"/>
      <c r="E7" s="33"/>
      <c r="F7" s="33"/>
      <c r="G7" s="33"/>
    </row>
    <row r="8" spans="1:7" x14ac:dyDescent="0.2">
      <c r="A8" s="63" t="s">
        <v>22</v>
      </c>
      <c r="B8" s="63"/>
      <c r="C8" s="63"/>
      <c r="D8" s="63"/>
      <c r="E8" s="63"/>
      <c r="F8" s="63"/>
      <c r="G8" s="33"/>
    </row>
    <row r="9" spans="1:7" x14ac:dyDescent="0.2">
      <c r="B9" s="34"/>
      <c r="C9" s="34"/>
      <c r="D9" s="34"/>
      <c r="E9" s="34"/>
      <c r="F9" s="34"/>
      <c r="G9" s="33"/>
    </row>
    <row r="10" spans="1:7" x14ac:dyDescent="0.2">
      <c r="B10" s="34" t="s">
        <v>43</v>
      </c>
      <c r="C10" s="34" t="s">
        <v>44</v>
      </c>
      <c r="D10" s="34" t="s">
        <v>45</v>
      </c>
      <c r="E10" s="34" t="s">
        <v>46</v>
      </c>
      <c r="F10" s="34" t="s">
        <v>47</v>
      </c>
    </row>
    <row r="11" spans="1:7" x14ac:dyDescent="0.2">
      <c r="A11" s="34" t="s">
        <v>1</v>
      </c>
      <c r="B11" s="34"/>
      <c r="C11" s="34" t="s">
        <v>4</v>
      </c>
      <c r="D11" s="34" t="s">
        <v>6</v>
      </c>
      <c r="E11" s="34"/>
      <c r="F11" s="34"/>
    </row>
    <row r="12" spans="1:7" x14ac:dyDescent="0.2">
      <c r="A12" s="35" t="s">
        <v>2</v>
      </c>
      <c r="B12" s="35" t="s">
        <v>3</v>
      </c>
      <c r="C12" s="35" t="s">
        <v>5</v>
      </c>
      <c r="D12" s="35" t="s">
        <v>5</v>
      </c>
      <c r="E12" s="62" t="s">
        <v>7</v>
      </c>
      <c r="F12" s="62"/>
    </row>
    <row r="14" spans="1:7" x14ac:dyDescent="0.2">
      <c r="A14" s="34">
        <v>1</v>
      </c>
      <c r="B14" s="32" t="s">
        <v>8</v>
      </c>
      <c r="C14" s="55" t="s">
        <v>25</v>
      </c>
      <c r="E14" s="57">
        <v>-3405792</v>
      </c>
      <c r="F14" s="36"/>
    </row>
    <row r="15" spans="1:7" x14ac:dyDescent="0.2">
      <c r="B15" s="32" t="s">
        <v>9</v>
      </c>
      <c r="C15" s="55"/>
      <c r="E15" s="36"/>
      <c r="F15" s="36"/>
    </row>
    <row r="16" spans="1:7" x14ac:dyDescent="0.2">
      <c r="A16" s="34">
        <v>2</v>
      </c>
      <c r="B16" s="32" t="s">
        <v>10</v>
      </c>
      <c r="C16" s="55" t="s">
        <v>25</v>
      </c>
      <c r="E16" s="37">
        <v>0</v>
      </c>
      <c r="F16" s="36"/>
    </row>
    <row r="17" spans="1:6" x14ac:dyDescent="0.2">
      <c r="C17" s="55"/>
      <c r="E17" s="36"/>
      <c r="F17" s="36"/>
    </row>
    <row r="18" spans="1:6" ht="15" thickBot="1" x14ac:dyDescent="0.25">
      <c r="A18" s="34">
        <v>3</v>
      </c>
      <c r="B18" s="32" t="s">
        <v>11</v>
      </c>
      <c r="C18" s="55" t="s">
        <v>25</v>
      </c>
      <c r="E18" s="36"/>
      <c r="F18" s="9">
        <f>+E14-E16</f>
        <v>-3405792</v>
      </c>
    </row>
    <row r="19" spans="1:6" ht="15" thickTop="1" x14ac:dyDescent="0.2">
      <c r="E19" s="36"/>
      <c r="F19" s="36"/>
    </row>
    <row r="20" spans="1:6" x14ac:dyDescent="0.2">
      <c r="B20" s="38" t="s">
        <v>13</v>
      </c>
      <c r="E20" s="36"/>
      <c r="F20" s="36"/>
    </row>
    <row r="21" spans="1:6" x14ac:dyDescent="0.2">
      <c r="E21" s="36"/>
      <c r="F21" s="36"/>
    </row>
    <row r="22" spans="1:6" s="40" customFormat="1" x14ac:dyDescent="0.2">
      <c r="A22" s="39"/>
      <c r="B22" s="40" t="s">
        <v>23</v>
      </c>
      <c r="E22" s="41"/>
      <c r="F22" s="41"/>
    </row>
    <row r="23" spans="1:6" s="40" customFormat="1" x14ac:dyDescent="0.2">
      <c r="A23" s="39"/>
      <c r="E23" s="41"/>
      <c r="F23" s="41"/>
    </row>
    <row r="24" spans="1:6" s="40" customFormat="1" x14ac:dyDescent="0.2">
      <c r="A24" s="39"/>
      <c r="B24" s="40" t="s">
        <v>67</v>
      </c>
      <c r="E24" s="41"/>
      <c r="F24" s="41"/>
    </row>
    <row r="25" spans="1:6" x14ac:dyDescent="0.2">
      <c r="E25" s="36"/>
      <c r="F25" s="36"/>
    </row>
    <row r="26" spans="1:6" x14ac:dyDescent="0.2">
      <c r="A26" s="42"/>
      <c r="B26" s="43" t="s">
        <v>24</v>
      </c>
      <c r="C26" s="43"/>
      <c r="D26" s="43" t="s">
        <v>85</v>
      </c>
      <c r="E26" s="44"/>
      <c r="F26" s="45"/>
    </row>
    <row r="27" spans="1:6" x14ac:dyDescent="0.2">
      <c r="A27" s="46"/>
      <c r="B27" s="40"/>
      <c r="C27" s="40"/>
      <c r="D27" s="40"/>
      <c r="E27" s="41"/>
      <c r="F27" s="47"/>
    </row>
    <row r="28" spans="1:6" x14ac:dyDescent="0.2">
      <c r="A28" s="48">
        <v>4</v>
      </c>
      <c r="B28" s="49" t="s">
        <v>11</v>
      </c>
      <c r="C28" s="49"/>
      <c r="D28" s="49"/>
      <c r="E28" s="50"/>
      <c r="F28" s="58">
        <v>-3405792</v>
      </c>
    </row>
    <row r="29" spans="1:6" x14ac:dyDescent="0.2">
      <c r="E29" s="36"/>
      <c r="F29" s="36"/>
    </row>
    <row r="30" spans="1:6" ht="15" thickBot="1" x14ac:dyDescent="0.25">
      <c r="A30" s="34">
        <v>5</v>
      </c>
      <c r="B30" s="32" t="s">
        <v>49</v>
      </c>
      <c r="E30" s="36"/>
      <c r="F30" s="51">
        <f>SUM(F28:F29)</f>
        <v>-3405792</v>
      </c>
    </row>
    <row r="31" spans="1:6" ht="15" thickTop="1" x14ac:dyDescent="0.2">
      <c r="E31" s="36"/>
      <c r="F31" s="36"/>
    </row>
    <row r="32" spans="1:6" x14ac:dyDescent="0.2">
      <c r="E32" s="36"/>
      <c r="F32" s="36"/>
    </row>
    <row r="33" spans="1:6" ht="42" customHeight="1" x14ac:dyDescent="0.2">
      <c r="A33" s="64" t="s">
        <v>86</v>
      </c>
      <c r="B33" s="64"/>
      <c r="C33" s="64"/>
      <c r="D33" s="64"/>
      <c r="E33" s="64"/>
      <c r="F33" s="64"/>
    </row>
    <row r="34" spans="1:6" x14ac:dyDescent="0.2">
      <c r="A34" s="56"/>
      <c r="E34" s="36"/>
      <c r="F34" s="36"/>
    </row>
    <row r="35" spans="1:6" x14ac:dyDescent="0.2">
      <c r="E35" s="36"/>
      <c r="F35" s="36"/>
    </row>
    <row r="36" spans="1:6" x14ac:dyDescent="0.2">
      <c r="E36" s="36"/>
      <c r="F36" s="36"/>
    </row>
    <row r="37" spans="1:6" x14ac:dyDescent="0.2">
      <c r="E37" s="36"/>
      <c r="F37" s="36"/>
    </row>
    <row r="38" spans="1:6" x14ac:dyDescent="0.2">
      <c r="E38" s="36"/>
      <c r="F38" s="36"/>
    </row>
    <row r="39" spans="1:6" x14ac:dyDescent="0.2">
      <c r="E39" s="36"/>
      <c r="F39" s="36"/>
    </row>
    <row r="40" spans="1:6" x14ac:dyDescent="0.2">
      <c r="E40" s="36"/>
      <c r="F40" s="36"/>
    </row>
  </sheetData>
  <mergeCells count="3">
    <mergeCell ref="E12:F12"/>
    <mergeCell ref="A8:F8"/>
    <mergeCell ref="A33:F33"/>
  </mergeCells>
  <pageMargins left="1.25" right="0.75" top="0.75" bottom="0.75" header="0.75" footer="0"/>
  <pageSetup scale="86" orientation="portrait" r:id="rId1"/>
  <headerFooter>
    <oddHeader>&amp;R&amp;"Arial,Regular"WP/B-1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5"/>
  <sheetViews>
    <sheetView view="pageBreakPreview" topLeftCell="A16" zoomScaleSheetLayoutView="100" workbookViewId="0">
      <selection activeCell="J27" sqref="J27"/>
    </sheetView>
  </sheetViews>
  <sheetFormatPr defaultColWidth="8.85546875" defaultRowHeight="14.25" x14ac:dyDescent="0.2"/>
  <cols>
    <col min="1" max="1" width="5.28515625" style="30" customWidth="1"/>
    <col min="2" max="2" width="26.85546875" style="5" customWidth="1"/>
    <col min="3" max="3" width="14.5703125" style="5" customWidth="1"/>
    <col min="4" max="4" width="13.42578125" style="5" customWidth="1"/>
    <col min="5" max="5" width="15.28515625" style="5" customWidth="1"/>
    <col min="6" max="6" width="13.28515625" style="5" customWidth="1"/>
    <col min="7" max="16384" width="8.85546875" style="5"/>
  </cols>
  <sheetData>
    <row r="1" spans="1:7" x14ac:dyDescent="0.2">
      <c r="A1" s="23" t="s">
        <v>52</v>
      </c>
    </row>
    <row r="2" spans="1:7" x14ac:dyDescent="0.2">
      <c r="A2" s="24" t="str">
        <f>'Plant in Service'!A2</f>
        <v>2021 TEXAS RATE CASE FILING</v>
      </c>
    </row>
    <row r="3" spans="1:7" x14ac:dyDescent="0.2">
      <c r="A3" s="24" t="s">
        <v>54</v>
      </c>
    </row>
    <row r="4" spans="1:7" x14ac:dyDescent="0.2">
      <c r="A4" s="24" t="s">
        <v>53</v>
      </c>
      <c r="B4" s="25"/>
      <c r="C4" s="25"/>
      <c r="D4" s="25"/>
      <c r="E4" s="25"/>
      <c r="F4" s="25"/>
      <c r="G4" s="25"/>
    </row>
    <row r="5" spans="1:7" x14ac:dyDescent="0.2">
      <c r="A5" s="24" t="str">
        <f>'Plant in Service'!A5</f>
        <v>PREPARER: DENISE PEREZ</v>
      </c>
      <c r="G5" s="25"/>
    </row>
    <row r="6" spans="1:7" x14ac:dyDescent="0.2">
      <c r="A6" s="24" t="str">
        <f>'Plant in Service'!A6</f>
        <v>FOR THE TEST YEAR ENDED DECEMBER 31, 2020</v>
      </c>
      <c r="B6" s="25"/>
      <c r="C6" s="25"/>
      <c r="D6" s="25"/>
      <c r="E6" s="25"/>
      <c r="F6" s="25"/>
      <c r="G6" s="25"/>
    </row>
    <row r="7" spans="1:7" x14ac:dyDescent="0.2">
      <c r="A7" s="24"/>
      <c r="B7" s="25"/>
      <c r="C7" s="25"/>
      <c r="D7" s="25"/>
      <c r="E7" s="25"/>
      <c r="F7" s="25"/>
      <c r="G7" s="25"/>
    </row>
    <row r="8" spans="1:7" x14ac:dyDescent="0.2">
      <c r="A8" s="61" t="s">
        <v>69</v>
      </c>
      <c r="B8" s="61"/>
      <c r="C8" s="61"/>
      <c r="D8" s="61"/>
      <c r="E8" s="61"/>
      <c r="F8" s="61"/>
      <c r="G8" s="25"/>
    </row>
    <row r="9" spans="1:7" x14ac:dyDescent="0.2">
      <c r="B9" s="30"/>
      <c r="C9" s="30"/>
      <c r="D9" s="30"/>
      <c r="E9" s="30"/>
      <c r="F9" s="30"/>
      <c r="G9" s="25"/>
    </row>
    <row r="10" spans="1:7" x14ac:dyDescent="0.2">
      <c r="B10" s="30" t="s">
        <v>43</v>
      </c>
      <c r="C10" s="30" t="s">
        <v>44</v>
      </c>
      <c r="D10" s="30" t="s">
        <v>45</v>
      </c>
      <c r="E10" s="30" t="s">
        <v>46</v>
      </c>
      <c r="F10" s="30" t="s">
        <v>47</v>
      </c>
    </row>
    <row r="11" spans="1:7" x14ac:dyDescent="0.2">
      <c r="A11" s="30" t="s">
        <v>1</v>
      </c>
      <c r="B11" s="30"/>
      <c r="C11" s="30" t="s">
        <v>4</v>
      </c>
      <c r="D11" s="30" t="s">
        <v>6</v>
      </c>
      <c r="E11" s="30"/>
      <c r="F11" s="30"/>
    </row>
    <row r="12" spans="1:7" x14ac:dyDescent="0.2">
      <c r="A12" s="31" t="s">
        <v>2</v>
      </c>
      <c r="B12" s="31" t="s">
        <v>3</v>
      </c>
      <c r="C12" s="31" t="s">
        <v>5</v>
      </c>
      <c r="D12" s="31" t="s">
        <v>5</v>
      </c>
      <c r="E12" s="60" t="s">
        <v>7</v>
      </c>
      <c r="F12" s="60"/>
    </row>
    <row r="14" spans="1:7" x14ac:dyDescent="0.2">
      <c r="A14" s="30">
        <v>1</v>
      </c>
      <c r="B14" s="5" t="s">
        <v>8</v>
      </c>
      <c r="C14" s="54" t="s">
        <v>70</v>
      </c>
      <c r="E14" s="6">
        <v>81959710</v>
      </c>
      <c r="F14" s="7"/>
    </row>
    <row r="15" spans="1:7" x14ac:dyDescent="0.2">
      <c r="B15" s="5" t="s">
        <v>9</v>
      </c>
      <c r="C15" s="54"/>
      <c r="E15" s="7"/>
      <c r="F15" s="7"/>
    </row>
    <row r="16" spans="1:7" x14ac:dyDescent="0.2">
      <c r="A16" s="30">
        <v>2</v>
      </c>
      <c r="B16" s="5" t="s">
        <v>10</v>
      </c>
      <c r="C16" s="54" t="s">
        <v>70</v>
      </c>
      <c r="E16" s="8">
        <v>86269914</v>
      </c>
      <c r="F16" s="7"/>
    </row>
    <row r="17" spans="1:6" x14ac:dyDescent="0.2">
      <c r="C17" s="54"/>
      <c r="E17" s="7"/>
      <c r="F17" s="7"/>
    </row>
    <row r="18" spans="1:6" ht="15" thickBot="1" x14ac:dyDescent="0.25">
      <c r="A18" s="30">
        <v>3</v>
      </c>
      <c r="B18" s="5" t="s">
        <v>11</v>
      </c>
      <c r="C18" s="54" t="s">
        <v>70</v>
      </c>
      <c r="E18" s="7"/>
      <c r="F18" s="9">
        <f>+E14-E16</f>
        <v>-4310204</v>
      </c>
    </row>
    <row r="19" spans="1:6" ht="15" thickTop="1" x14ac:dyDescent="0.2">
      <c r="E19" s="7"/>
      <c r="F19" s="7"/>
    </row>
    <row r="20" spans="1:6" x14ac:dyDescent="0.2">
      <c r="B20" s="10" t="s">
        <v>13</v>
      </c>
      <c r="E20" s="7"/>
      <c r="F20" s="7"/>
    </row>
    <row r="21" spans="1:6" x14ac:dyDescent="0.2">
      <c r="E21" s="7"/>
      <c r="F21" s="7"/>
    </row>
    <row r="22" spans="1:6" ht="13.9" customHeight="1" x14ac:dyDescent="0.2">
      <c r="B22" s="5" t="s">
        <v>72</v>
      </c>
      <c r="E22" s="7"/>
      <c r="F22" s="7"/>
    </row>
    <row r="23" spans="1:6" x14ac:dyDescent="0.2">
      <c r="E23" s="7"/>
      <c r="F23" s="7"/>
    </row>
    <row r="24" spans="1:6" s="12" customFormat="1" x14ac:dyDescent="0.2">
      <c r="A24" s="11"/>
      <c r="B24" s="12" t="s">
        <v>58</v>
      </c>
      <c r="E24" s="13"/>
      <c r="F24" s="13"/>
    </row>
    <row r="25" spans="1:6" s="12" customFormat="1" x14ac:dyDescent="0.2">
      <c r="A25" s="11"/>
      <c r="E25" s="13"/>
      <c r="F25" s="13"/>
    </row>
    <row r="26" spans="1:6" s="12" customFormat="1" x14ac:dyDescent="0.2">
      <c r="A26" s="14"/>
      <c r="B26" s="15" t="s">
        <v>26</v>
      </c>
      <c r="C26" s="15"/>
      <c r="D26" s="15"/>
      <c r="E26" s="16"/>
      <c r="F26" s="17"/>
    </row>
    <row r="27" spans="1:6" s="12" customFormat="1" x14ac:dyDescent="0.2">
      <c r="A27" s="18"/>
      <c r="E27" s="13"/>
      <c r="F27" s="19"/>
    </row>
    <row r="28" spans="1:6" s="12" customFormat="1" x14ac:dyDescent="0.2">
      <c r="A28" s="18"/>
      <c r="B28" s="12" t="s">
        <v>27</v>
      </c>
      <c r="D28" s="12" t="s">
        <v>66</v>
      </c>
      <c r="E28" s="13"/>
      <c r="F28" s="19"/>
    </row>
    <row r="29" spans="1:6" s="12" customFormat="1" x14ac:dyDescent="0.2">
      <c r="A29" s="18"/>
      <c r="E29" s="13"/>
      <c r="F29" s="19"/>
    </row>
    <row r="30" spans="1:6" s="12" customFormat="1" x14ac:dyDescent="0.2">
      <c r="A30" s="20">
        <v>4</v>
      </c>
      <c r="B30" s="21" t="s">
        <v>11</v>
      </c>
      <c r="C30" s="21"/>
      <c r="D30" s="21"/>
      <c r="E30" s="21"/>
      <c r="F30" s="22">
        <v>-9794</v>
      </c>
    </row>
    <row r="31" spans="1:6" s="12" customFormat="1" x14ac:dyDescent="0.2">
      <c r="A31" s="11"/>
      <c r="F31" s="13"/>
    </row>
    <row r="32" spans="1:6" s="12" customFormat="1" x14ac:dyDescent="0.2">
      <c r="A32" s="14"/>
      <c r="B32" s="15" t="s">
        <v>28</v>
      </c>
      <c r="C32" s="15"/>
      <c r="D32" s="15"/>
      <c r="E32" s="16"/>
      <c r="F32" s="17"/>
    </row>
    <row r="33" spans="1:6" s="12" customFormat="1" x14ac:dyDescent="0.2">
      <c r="A33" s="18"/>
      <c r="E33" s="13"/>
      <c r="F33" s="19"/>
    </row>
    <row r="34" spans="1:6" x14ac:dyDescent="0.2">
      <c r="A34" s="18"/>
      <c r="B34" s="12" t="s">
        <v>29</v>
      </c>
      <c r="C34" s="12"/>
      <c r="D34" s="12" t="s">
        <v>66</v>
      </c>
      <c r="E34" s="13"/>
      <c r="F34" s="19"/>
    </row>
    <row r="35" spans="1:6" x14ac:dyDescent="0.2">
      <c r="A35" s="18"/>
      <c r="B35" s="12" t="s">
        <v>30</v>
      </c>
      <c r="C35" s="12"/>
      <c r="D35" s="12"/>
      <c r="E35" s="13"/>
      <c r="F35" s="19"/>
    </row>
    <row r="36" spans="1:6" x14ac:dyDescent="0.2">
      <c r="A36" s="18"/>
      <c r="B36" s="12"/>
      <c r="C36" s="12"/>
      <c r="D36" s="12"/>
      <c r="E36" s="13"/>
      <c r="F36" s="19"/>
    </row>
    <row r="37" spans="1:6" x14ac:dyDescent="0.2">
      <c r="A37" s="20">
        <f>+A30+1</f>
        <v>5</v>
      </c>
      <c r="B37" s="21" t="s">
        <v>11</v>
      </c>
      <c r="C37" s="21"/>
      <c r="D37" s="21"/>
      <c r="E37" s="8"/>
      <c r="F37" s="22">
        <v>-3971823</v>
      </c>
    </row>
    <row r="38" spans="1:6" x14ac:dyDescent="0.2">
      <c r="A38" s="11"/>
      <c r="B38" s="12"/>
      <c r="C38" s="12"/>
      <c r="D38" s="12"/>
      <c r="E38" s="13"/>
      <c r="F38" s="13"/>
    </row>
    <row r="39" spans="1:6" x14ac:dyDescent="0.2">
      <c r="A39" s="14"/>
      <c r="B39" s="15" t="s">
        <v>31</v>
      </c>
      <c r="C39" s="15"/>
      <c r="D39" s="15"/>
      <c r="E39" s="16"/>
      <c r="F39" s="17"/>
    </row>
    <row r="40" spans="1:6" x14ac:dyDescent="0.2">
      <c r="A40" s="18"/>
      <c r="B40" s="12"/>
      <c r="C40" s="12"/>
      <c r="D40" s="12"/>
      <c r="E40" s="13"/>
      <c r="F40" s="19"/>
    </row>
    <row r="41" spans="1:6" x14ac:dyDescent="0.2">
      <c r="A41" s="18"/>
      <c r="B41" s="12" t="s">
        <v>51</v>
      </c>
      <c r="C41" s="12"/>
      <c r="D41" s="12" t="s">
        <v>66</v>
      </c>
      <c r="E41" s="13"/>
      <c r="F41" s="19"/>
    </row>
    <row r="42" spans="1:6" x14ac:dyDescent="0.2">
      <c r="A42" s="18"/>
      <c r="B42" s="12"/>
      <c r="C42" s="12"/>
      <c r="D42" s="12"/>
      <c r="E42" s="13"/>
      <c r="F42" s="19"/>
    </row>
    <row r="43" spans="1:6" x14ac:dyDescent="0.2">
      <c r="A43" s="20">
        <f>+A37+1</f>
        <v>6</v>
      </c>
      <c r="B43" s="21" t="s">
        <v>11</v>
      </c>
      <c r="C43" s="21"/>
      <c r="D43" s="21"/>
      <c r="E43" s="8"/>
      <c r="F43" s="22">
        <v>-328587</v>
      </c>
    </row>
    <row r="44" spans="1:6" x14ac:dyDescent="0.2">
      <c r="E44" s="7"/>
      <c r="F44" s="7"/>
    </row>
    <row r="45" spans="1:6" ht="15" thickBot="1" x14ac:dyDescent="0.25">
      <c r="A45" s="30">
        <f>+A43+1</f>
        <v>7</v>
      </c>
      <c r="B45" s="5" t="s">
        <v>71</v>
      </c>
      <c r="E45" s="27"/>
      <c r="F45" s="9">
        <f>SUM(F30:F44)</f>
        <v>-4310204</v>
      </c>
    </row>
    <row r="46" spans="1:6" ht="15" thickTop="1" x14ac:dyDescent="0.2">
      <c r="E46" s="7"/>
      <c r="F46" s="7"/>
    </row>
    <row r="47" spans="1:6" x14ac:dyDescent="0.2">
      <c r="E47" s="7"/>
      <c r="F47" s="7"/>
    </row>
    <row r="48" spans="1:6" x14ac:dyDescent="0.2">
      <c r="E48" s="7"/>
      <c r="F48" s="7"/>
    </row>
    <row r="49" spans="5:6" x14ac:dyDescent="0.2">
      <c r="E49" s="7"/>
      <c r="F49" s="7"/>
    </row>
    <row r="50" spans="5:6" x14ac:dyDescent="0.2">
      <c r="E50" s="7"/>
      <c r="F50" s="7"/>
    </row>
    <row r="51" spans="5:6" x14ac:dyDescent="0.2">
      <c r="E51" s="7"/>
      <c r="F51" s="7"/>
    </row>
    <row r="52" spans="5:6" x14ac:dyDescent="0.2">
      <c r="E52" s="7"/>
      <c r="F52" s="7"/>
    </row>
    <row r="53" spans="5:6" x14ac:dyDescent="0.2">
      <c r="E53" s="7"/>
      <c r="F53" s="7"/>
    </row>
    <row r="54" spans="5:6" x14ac:dyDescent="0.2">
      <c r="E54" s="7"/>
      <c r="F54" s="7"/>
    </row>
    <row r="55" spans="5:6" x14ac:dyDescent="0.2">
      <c r="E55" s="7"/>
      <c r="F55" s="7"/>
    </row>
  </sheetData>
  <mergeCells count="2">
    <mergeCell ref="E12:F12"/>
    <mergeCell ref="A8:F8"/>
  </mergeCells>
  <pageMargins left="1.25" right="0.75" top="0.75" bottom="0.75" header="0.75" footer="0"/>
  <pageSetup scale="89" orientation="portrait" r:id="rId1"/>
  <headerFooter>
    <oddHeader>&amp;R&amp;"Arial,Regular"WP/B-1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0"/>
  <sheetViews>
    <sheetView tabSelected="1" view="pageBreakPreview" topLeftCell="A4" zoomScaleSheetLayoutView="100" workbookViewId="0">
      <selection activeCell="J32" sqref="J32"/>
    </sheetView>
  </sheetViews>
  <sheetFormatPr defaultColWidth="8.85546875" defaultRowHeight="14.25" x14ac:dyDescent="0.2"/>
  <cols>
    <col min="1" max="1" width="5.28515625" style="30" customWidth="1"/>
    <col min="2" max="2" width="29.7109375" style="5" customWidth="1"/>
    <col min="3" max="3" width="24.42578125" style="5" bestFit="1" customWidth="1"/>
    <col min="4" max="4" width="12.42578125" style="5" customWidth="1"/>
    <col min="5" max="5" width="14.85546875" style="5" customWidth="1"/>
    <col min="6" max="6" width="15.85546875" style="5" customWidth="1"/>
    <col min="7" max="7" width="15.7109375" style="5" bestFit="1" customWidth="1"/>
    <col min="8" max="8" width="15.28515625" style="5" bestFit="1" customWidth="1"/>
    <col min="9" max="16384" width="8.85546875" style="5"/>
  </cols>
  <sheetData>
    <row r="1" spans="1:7" x14ac:dyDescent="0.2">
      <c r="A1" s="23" t="s">
        <v>52</v>
      </c>
    </row>
    <row r="2" spans="1:7" x14ac:dyDescent="0.2">
      <c r="A2" s="24" t="str">
        <f>'Plant in Service'!A2</f>
        <v>2021 TEXAS RATE CASE FILING</v>
      </c>
    </row>
    <row r="3" spans="1:7" x14ac:dyDescent="0.2">
      <c r="A3" s="24" t="s">
        <v>54</v>
      </c>
    </row>
    <row r="4" spans="1:7" x14ac:dyDescent="0.2">
      <c r="A4" s="24" t="s">
        <v>53</v>
      </c>
      <c r="B4" s="25"/>
      <c r="C4" s="25"/>
      <c r="D4" s="25"/>
      <c r="E4" s="25"/>
      <c r="F4" s="25"/>
      <c r="G4" s="25"/>
    </row>
    <row r="5" spans="1:7" x14ac:dyDescent="0.2">
      <c r="A5" s="24" t="str">
        <f>'Plant in Service'!A5</f>
        <v>PREPARER: DENISE PEREZ</v>
      </c>
      <c r="G5" s="25"/>
    </row>
    <row r="6" spans="1:7" x14ac:dyDescent="0.2">
      <c r="A6" s="24" t="str">
        <f>'Plant in Service'!A6</f>
        <v>FOR THE TEST YEAR ENDED DECEMBER 31, 2020</v>
      </c>
      <c r="B6" s="25"/>
      <c r="C6" s="25"/>
      <c r="D6" s="25"/>
      <c r="E6" s="25"/>
      <c r="F6" s="25"/>
      <c r="G6" s="25"/>
    </row>
    <row r="7" spans="1:7" x14ac:dyDescent="0.2">
      <c r="A7" s="24"/>
      <c r="B7" s="25"/>
      <c r="C7" s="25"/>
      <c r="D7" s="25"/>
      <c r="E7" s="25"/>
      <c r="F7" s="25"/>
      <c r="G7" s="25"/>
    </row>
    <row r="8" spans="1:7" x14ac:dyDescent="0.2">
      <c r="A8" s="61" t="s">
        <v>32</v>
      </c>
      <c r="B8" s="61"/>
      <c r="C8" s="61"/>
      <c r="D8" s="61"/>
      <c r="E8" s="61"/>
      <c r="F8" s="61"/>
      <c r="G8" s="25"/>
    </row>
    <row r="9" spans="1:7" x14ac:dyDescent="0.2">
      <c r="A9" s="61" t="s">
        <v>64</v>
      </c>
      <c r="B9" s="61"/>
      <c r="C9" s="61"/>
      <c r="D9" s="61"/>
      <c r="E9" s="61"/>
      <c r="F9" s="61"/>
      <c r="G9" s="25"/>
    </row>
    <row r="10" spans="1:7" x14ac:dyDescent="0.2">
      <c r="B10" s="30"/>
      <c r="C10" s="30"/>
      <c r="D10" s="30"/>
      <c r="E10" s="30"/>
      <c r="F10" s="30"/>
      <c r="G10" s="25"/>
    </row>
    <row r="11" spans="1:7" x14ac:dyDescent="0.2">
      <c r="B11" s="30" t="s">
        <v>43</v>
      </c>
      <c r="C11" s="30" t="s">
        <v>44</v>
      </c>
      <c r="D11" s="30" t="s">
        <v>45</v>
      </c>
      <c r="E11" s="30" t="s">
        <v>46</v>
      </c>
      <c r="F11" s="30" t="s">
        <v>47</v>
      </c>
    </row>
    <row r="12" spans="1:7" x14ac:dyDescent="0.2">
      <c r="A12" s="30" t="s">
        <v>1</v>
      </c>
      <c r="B12" s="30"/>
      <c r="C12" s="30" t="s">
        <v>4</v>
      </c>
      <c r="D12" s="30" t="s">
        <v>6</v>
      </c>
      <c r="E12" s="30"/>
      <c r="F12" s="30"/>
    </row>
    <row r="13" spans="1:7" x14ac:dyDescent="0.2">
      <c r="A13" s="31" t="s">
        <v>2</v>
      </c>
      <c r="B13" s="31" t="s">
        <v>3</v>
      </c>
      <c r="C13" s="31" t="s">
        <v>5</v>
      </c>
      <c r="D13" s="31" t="s">
        <v>5</v>
      </c>
      <c r="E13" s="60" t="s">
        <v>7</v>
      </c>
      <c r="F13" s="60"/>
    </row>
    <row r="15" spans="1:7" x14ac:dyDescent="0.2">
      <c r="A15" s="30">
        <v>1</v>
      </c>
      <c r="B15" s="5" t="s">
        <v>8</v>
      </c>
      <c r="C15" s="5" t="s">
        <v>89</v>
      </c>
      <c r="E15" s="6">
        <v>-16776609</v>
      </c>
      <c r="F15" s="7"/>
    </row>
    <row r="16" spans="1:7" x14ac:dyDescent="0.2">
      <c r="B16" s="5" t="s">
        <v>9</v>
      </c>
      <c r="E16" s="7"/>
      <c r="F16" s="7"/>
    </row>
    <row r="17" spans="1:7" x14ac:dyDescent="0.2">
      <c r="A17" s="30">
        <v>2</v>
      </c>
      <c r="B17" s="5" t="s">
        <v>10</v>
      </c>
      <c r="C17" s="5" t="s">
        <v>89</v>
      </c>
      <c r="E17" s="8">
        <v>88104596</v>
      </c>
      <c r="F17" s="7"/>
    </row>
    <row r="18" spans="1:7" x14ac:dyDescent="0.2">
      <c r="E18" s="7"/>
      <c r="F18" s="7"/>
    </row>
    <row r="19" spans="1:7" ht="15" thickBot="1" x14ac:dyDescent="0.25">
      <c r="A19" s="30">
        <v>3</v>
      </c>
      <c r="B19" s="5" t="s">
        <v>11</v>
      </c>
      <c r="C19" s="5" t="s">
        <v>89</v>
      </c>
      <c r="E19" s="7"/>
      <c r="F19" s="9">
        <f>+E15-E17</f>
        <v>-104881205</v>
      </c>
    </row>
    <row r="20" spans="1:7" ht="15" thickTop="1" x14ac:dyDescent="0.2">
      <c r="E20" s="7"/>
      <c r="F20" s="7"/>
    </row>
    <row r="21" spans="1:7" x14ac:dyDescent="0.2">
      <c r="B21" s="10" t="s">
        <v>13</v>
      </c>
      <c r="E21" s="7"/>
      <c r="F21" s="7"/>
    </row>
    <row r="22" spans="1:7" x14ac:dyDescent="0.2">
      <c r="E22" s="7"/>
      <c r="F22" s="7"/>
    </row>
    <row r="23" spans="1:7" x14ac:dyDescent="0.2">
      <c r="B23" s="5" t="s">
        <v>65</v>
      </c>
      <c r="E23" s="7"/>
      <c r="F23" s="7"/>
    </row>
    <row r="24" spans="1:7" x14ac:dyDescent="0.2">
      <c r="E24" s="7"/>
      <c r="F24" s="7"/>
    </row>
    <row r="25" spans="1:7" s="12" customFormat="1" x14ac:dyDescent="0.2">
      <c r="A25" s="11"/>
      <c r="B25" s="12" t="s">
        <v>58</v>
      </c>
      <c r="E25" s="13"/>
      <c r="F25" s="13"/>
      <c r="G25" s="5"/>
    </row>
    <row r="26" spans="1:7" x14ac:dyDescent="0.2">
      <c r="E26" s="7"/>
      <c r="F26" s="7"/>
    </row>
    <row r="27" spans="1:7" x14ac:dyDescent="0.2">
      <c r="A27" s="14"/>
      <c r="B27" s="15" t="s">
        <v>68</v>
      </c>
      <c r="C27" s="15"/>
      <c r="D27" s="15" t="s">
        <v>41</v>
      </c>
      <c r="E27" s="16"/>
      <c r="F27" s="17"/>
    </row>
    <row r="28" spans="1:7" x14ac:dyDescent="0.2">
      <c r="A28" s="18"/>
      <c r="B28" s="12"/>
      <c r="C28" s="12"/>
      <c r="D28" s="12"/>
      <c r="E28" s="13"/>
      <c r="F28" s="19"/>
    </row>
    <row r="29" spans="1:7" x14ac:dyDescent="0.2">
      <c r="A29" s="18"/>
      <c r="B29" s="12"/>
      <c r="C29" s="12"/>
      <c r="D29" s="12"/>
      <c r="E29" s="13"/>
      <c r="F29" s="19"/>
    </row>
    <row r="30" spans="1:7" x14ac:dyDescent="0.2">
      <c r="A30" s="20">
        <v>4</v>
      </c>
      <c r="B30" s="21" t="s">
        <v>11</v>
      </c>
      <c r="C30" s="21"/>
      <c r="D30" s="21"/>
      <c r="E30" s="8"/>
      <c r="F30" s="22">
        <v>-125676192</v>
      </c>
    </row>
    <row r="31" spans="1:7" x14ac:dyDescent="0.2">
      <c r="E31" s="13"/>
      <c r="F31" s="7"/>
    </row>
    <row r="32" spans="1:7" x14ac:dyDescent="0.2">
      <c r="A32" s="14"/>
      <c r="B32" s="15" t="s">
        <v>33</v>
      </c>
      <c r="C32" s="15"/>
      <c r="D32" s="15" t="s">
        <v>41</v>
      </c>
      <c r="E32" s="16"/>
      <c r="F32" s="17"/>
    </row>
    <row r="33" spans="1:6" x14ac:dyDescent="0.2">
      <c r="A33" s="18"/>
      <c r="B33" s="12"/>
      <c r="C33" s="12"/>
      <c r="D33" s="12"/>
      <c r="E33" s="13"/>
      <c r="F33" s="19"/>
    </row>
    <row r="34" spans="1:6" x14ac:dyDescent="0.2">
      <c r="A34" s="20">
        <f>+A30+1</f>
        <v>5</v>
      </c>
      <c r="B34" s="21" t="s">
        <v>11</v>
      </c>
      <c r="C34" s="21"/>
      <c r="D34" s="21"/>
      <c r="E34" s="8"/>
      <c r="F34" s="22">
        <v>22739150</v>
      </c>
    </row>
    <row r="35" spans="1:6" x14ac:dyDescent="0.2">
      <c r="E35" s="13"/>
      <c r="F35" s="7"/>
    </row>
    <row r="36" spans="1:6" x14ac:dyDescent="0.2">
      <c r="A36" s="14"/>
      <c r="B36" s="15" t="s">
        <v>57</v>
      </c>
      <c r="C36" s="15"/>
      <c r="D36" s="15" t="s">
        <v>41</v>
      </c>
      <c r="E36" s="16"/>
      <c r="F36" s="17"/>
    </row>
    <row r="37" spans="1:6" x14ac:dyDescent="0.2">
      <c r="A37" s="18"/>
      <c r="B37" s="12"/>
      <c r="C37" s="12"/>
      <c r="D37" s="12"/>
      <c r="E37" s="13"/>
      <c r="F37" s="19"/>
    </row>
    <row r="38" spans="1:6" x14ac:dyDescent="0.2">
      <c r="A38" s="20">
        <f>A34+1</f>
        <v>6</v>
      </c>
      <c r="B38" s="21" t="s">
        <v>11</v>
      </c>
      <c r="C38" s="21"/>
      <c r="D38" s="21"/>
      <c r="E38" s="8"/>
      <c r="F38" s="22">
        <v>-1944163</v>
      </c>
    </row>
    <row r="39" spans="1:6" x14ac:dyDescent="0.2">
      <c r="E39" s="13"/>
      <c r="F39" s="7"/>
    </row>
    <row r="40" spans="1:6" x14ac:dyDescent="0.2">
      <c r="A40" s="30">
        <f>+A38+1</f>
        <v>7</v>
      </c>
      <c r="B40" s="5" t="s">
        <v>59</v>
      </c>
      <c r="E40" s="27"/>
    </row>
    <row r="41" spans="1:6" ht="15" thickBot="1" x14ac:dyDescent="0.25">
      <c r="B41" s="5" t="s">
        <v>60</v>
      </c>
      <c r="E41" s="7"/>
      <c r="F41" s="9">
        <f>SUM(F27:F40)</f>
        <v>-104881205</v>
      </c>
    </row>
    <row r="42" spans="1:6" ht="15" thickTop="1" x14ac:dyDescent="0.2">
      <c r="E42" s="7"/>
      <c r="F42" s="7"/>
    </row>
    <row r="43" spans="1:6" x14ac:dyDescent="0.2">
      <c r="E43" s="7"/>
      <c r="F43" s="7"/>
    </row>
    <row r="44" spans="1:6" x14ac:dyDescent="0.2">
      <c r="E44" s="7"/>
      <c r="F44" s="7"/>
    </row>
    <row r="45" spans="1:6" x14ac:dyDescent="0.2">
      <c r="E45" s="7"/>
      <c r="F45" s="7"/>
    </row>
    <row r="46" spans="1:6" x14ac:dyDescent="0.2">
      <c r="E46" s="7"/>
      <c r="F46" s="7"/>
    </row>
    <row r="47" spans="1:6" x14ac:dyDescent="0.2">
      <c r="E47" s="7"/>
      <c r="F47" s="7"/>
    </row>
    <row r="48" spans="1:6" x14ac:dyDescent="0.2">
      <c r="E48" s="7"/>
      <c r="F48" s="7"/>
    </row>
    <row r="49" spans="5:6" x14ac:dyDescent="0.2">
      <c r="E49" s="7"/>
      <c r="F49" s="7"/>
    </row>
    <row r="50" spans="5:6" x14ac:dyDescent="0.2">
      <c r="E50" s="7"/>
      <c r="F50" s="7"/>
    </row>
  </sheetData>
  <mergeCells count="3">
    <mergeCell ref="E13:F13"/>
    <mergeCell ref="A8:F8"/>
    <mergeCell ref="A9:F9"/>
  </mergeCells>
  <phoneticPr fontId="7" type="noConversion"/>
  <pageMargins left="1.25" right="0.75" top="0.75" bottom="0.75" header="0.75" footer="0"/>
  <pageSetup scale="80" orientation="portrait" r:id="rId1"/>
  <headerFooter>
    <oddHeader>&amp;R&amp;"Arial,Regular"WP/B-1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40"/>
  <sheetViews>
    <sheetView view="pageBreakPreview" topLeftCell="A7" zoomScaleSheetLayoutView="100" workbookViewId="0">
      <selection activeCell="J25" sqref="J25"/>
    </sheetView>
  </sheetViews>
  <sheetFormatPr defaultColWidth="8.85546875" defaultRowHeight="14.25" x14ac:dyDescent="0.2"/>
  <cols>
    <col min="1" max="1" width="5.28515625" style="4" customWidth="1"/>
    <col min="2" max="2" width="26.85546875" style="5" customWidth="1"/>
    <col min="3" max="3" width="14.5703125" style="5" customWidth="1"/>
    <col min="4" max="4" width="13.42578125" style="5" customWidth="1"/>
    <col min="5" max="5" width="18.42578125" style="5" customWidth="1"/>
    <col min="6" max="6" width="15.140625" style="5" customWidth="1"/>
    <col min="7" max="8" width="8.85546875" style="1"/>
    <col min="9" max="9" width="17.7109375" style="1" bestFit="1" customWidth="1"/>
    <col min="10" max="10" width="16.42578125" style="1" bestFit="1" customWidth="1"/>
    <col min="11" max="16384" width="8.85546875" style="1"/>
  </cols>
  <sheetData>
    <row r="1" spans="1:10" x14ac:dyDescent="0.2">
      <c r="A1" s="23" t="s">
        <v>52</v>
      </c>
    </row>
    <row r="2" spans="1:10" x14ac:dyDescent="0.2">
      <c r="A2" s="24" t="str">
        <f>'Plant in Service'!A2</f>
        <v>2021 TEXAS RATE CASE FILING</v>
      </c>
    </row>
    <row r="3" spans="1:10" x14ac:dyDescent="0.2">
      <c r="A3" s="24" t="s">
        <v>54</v>
      </c>
    </row>
    <row r="4" spans="1:10" x14ac:dyDescent="0.2">
      <c r="A4" s="24" t="s">
        <v>53</v>
      </c>
      <c r="B4" s="25"/>
      <c r="C4" s="25"/>
      <c r="D4" s="25"/>
      <c r="E4" s="25"/>
      <c r="F4" s="25"/>
      <c r="G4" s="2"/>
    </row>
    <row r="5" spans="1:10" x14ac:dyDescent="0.2">
      <c r="A5" s="24" t="str">
        <f>'Plant in Service'!A5</f>
        <v>PREPARER: DENISE PEREZ</v>
      </c>
      <c r="G5" s="2"/>
    </row>
    <row r="6" spans="1:10" x14ac:dyDescent="0.2">
      <c r="A6" s="24" t="str">
        <f>'Plant in Service'!A6</f>
        <v>FOR THE TEST YEAR ENDED DECEMBER 31, 2020</v>
      </c>
      <c r="B6" s="25"/>
      <c r="C6" s="25"/>
      <c r="D6" s="25"/>
      <c r="E6" s="25"/>
      <c r="F6" s="25"/>
      <c r="G6" s="2"/>
    </row>
    <row r="7" spans="1:10" x14ac:dyDescent="0.2">
      <c r="A7" s="24"/>
      <c r="B7" s="25"/>
      <c r="C7" s="25"/>
      <c r="D7" s="25"/>
      <c r="E7" s="25"/>
      <c r="F7" s="25"/>
      <c r="G7" s="2"/>
    </row>
    <row r="8" spans="1:10" x14ac:dyDescent="0.2">
      <c r="A8" s="61" t="s">
        <v>61</v>
      </c>
      <c r="B8" s="61"/>
      <c r="C8" s="61"/>
      <c r="D8" s="61"/>
      <c r="E8" s="61"/>
      <c r="F8" s="61"/>
      <c r="G8" s="2"/>
    </row>
    <row r="9" spans="1:10" x14ac:dyDescent="0.2">
      <c r="B9" s="4"/>
      <c r="C9" s="4"/>
      <c r="D9" s="4"/>
      <c r="E9" s="4"/>
      <c r="F9" s="4"/>
      <c r="G9" s="2"/>
    </row>
    <row r="10" spans="1:10" x14ac:dyDescent="0.2">
      <c r="B10" s="4" t="s">
        <v>43</v>
      </c>
      <c r="C10" s="4" t="s">
        <v>44</v>
      </c>
      <c r="D10" s="4" t="s">
        <v>45</v>
      </c>
      <c r="E10" s="4" t="s">
        <v>46</v>
      </c>
      <c r="F10" s="4" t="s">
        <v>47</v>
      </c>
    </row>
    <row r="11" spans="1:10" x14ac:dyDescent="0.2">
      <c r="A11" s="4" t="s">
        <v>1</v>
      </c>
      <c r="B11" s="4"/>
      <c r="C11" s="4" t="s">
        <v>4</v>
      </c>
      <c r="D11" s="4" t="s">
        <v>6</v>
      </c>
      <c r="E11" s="4"/>
      <c r="F11" s="4"/>
    </row>
    <row r="12" spans="1:10" x14ac:dyDescent="0.2">
      <c r="A12" s="26" t="s">
        <v>2</v>
      </c>
      <c r="B12" s="26" t="s">
        <v>3</v>
      </c>
      <c r="C12" s="26" t="s">
        <v>5</v>
      </c>
      <c r="D12" s="26" t="s">
        <v>5</v>
      </c>
      <c r="E12" s="60" t="s">
        <v>7</v>
      </c>
      <c r="F12" s="60"/>
    </row>
    <row r="14" spans="1:10" x14ac:dyDescent="0.2">
      <c r="A14" s="4">
        <v>1</v>
      </c>
      <c r="B14" s="5" t="s">
        <v>8</v>
      </c>
      <c r="C14" s="59" t="s">
        <v>88</v>
      </c>
      <c r="E14" s="6">
        <v>-267554000</v>
      </c>
      <c r="F14" s="7"/>
      <c r="I14" s="52"/>
      <c r="J14" s="52"/>
    </row>
    <row r="15" spans="1:10" x14ac:dyDescent="0.2">
      <c r="B15" s="5" t="s">
        <v>9</v>
      </c>
      <c r="E15" s="7"/>
      <c r="F15" s="7"/>
      <c r="I15" s="52"/>
      <c r="J15" s="52"/>
    </row>
    <row r="16" spans="1:10" x14ac:dyDescent="0.2">
      <c r="A16" s="4">
        <v>2</v>
      </c>
      <c r="B16" s="5" t="s">
        <v>10</v>
      </c>
      <c r="C16" s="59" t="s">
        <v>88</v>
      </c>
      <c r="E16" s="8">
        <v>-238596390</v>
      </c>
      <c r="F16" s="7"/>
      <c r="I16" s="52"/>
      <c r="J16" s="52"/>
    </row>
    <row r="17" spans="1:10" x14ac:dyDescent="0.2">
      <c r="E17" s="7"/>
      <c r="F17" s="7"/>
      <c r="I17" s="52"/>
      <c r="J17" s="52"/>
    </row>
    <row r="18" spans="1:10" ht="15" thickBot="1" x14ac:dyDescent="0.25">
      <c r="A18" s="4">
        <v>3</v>
      </c>
      <c r="B18" s="5" t="s">
        <v>11</v>
      </c>
      <c r="C18" s="59" t="s">
        <v>88</v>
      </c>
      <c r="E18" s="7"/>
      <c r="F18" s="9">
        <f>+E14-E16</f>
        <v>-28957610</v>
      </c>
      <c r="I18" s="52"/>
      <c r="J18" s="52"/>
    </row>
    <row r="19" spans="1:10" ht="15" thickTop="1" x14ac:dyDescent="0.2">
      <c r="E19" s="7"/>
      <c r="F19" s="7"/>
      <c r="I19" s="52"/>
      <c r="J19" s="52"/>
    </row>
    <row r="20" spans="1:10" x14ac:dyDescent="0.2">
      <c r="B20" s="10" t="s">
        <v>13</v>
      </c>
      <c r="E20" s="7"/>
      <c r="F20" s="7"/>
      <c r="I20" s="52"/>
      <c r="J20" s="52"/>
    </row>
    <row r="21" spans="1:10" x14ac:dyDescent="0.2">
      <c r="E21" s="7"/>
      <c r="F21" s="7"/>
      <c r="I21" s="52"/>
      <c r="J21" s="52"/>
    </row>
    <row r="22" spans="1:10" x14ac:dyDescent="0.2">
      <c r="B22" s="5" t="s">
        <v>73</v>
      </c>
      <c r="E22" s="7"/>
      <c r="F22" s="7"/>
      <c r="I22" s="52"/>
      <c r="J22" s="52"/>
    </row>
    <row r="23" spans="1:10" s="3" customFormat="1" x14ac:dyDescent="0.2">
      <c r="A23" s="11"/>
      <c r="B23" s="12"/>
      <c r="C23" s="12"/>
      <c r="D23" s="12"/>
      <c r="E23" s="13"/>
      <c r="F23" s="13"/>
      <c r="I23" s="53"/>
      <c r="J23" s="53"/>
    </row>
    <row r="24" spans="1:10" s="3" customFormat="1" x14ac:dyDescent="0.2">
      <c r="A24" s="11"/>
      <c r="B24" s="12" t="s">
        <v>83</v>
      </c>
      <c r="C24" s="12"/>
      <c r="D24" s="12"/>
      <c r="E24" s="13"/>
      <c r="F24" s="13"/>
      <c r="I24" s="53"/>
      <c r="J24" s="53"/>
    </row>
    <row r="25" spans="1:10" x14ac:dyDescent="0.2">
      <c r="E25" s="7"/>
      <c r="F25" s="7"/>
      <c r="I25" s="52"/>
      <c r="J25" s="52"/>
    </row>
    <row r="26" spans="1:10" x14ac:dyDescent="0.2">
      <c r="A26" s="14"/>
      <c r="B26" s="15" t="s">
        <v>63</v>
      </c>
      <c r="C26" s="15"/>
      <c r="D26" s="15" t="s">
        <v>40</v>
      </c>
      <c r="E26" s="16"/>
      <c r="F26" s="17"/>
      <c r="I26" s="52"/>
      <c r="J26" s="52"/>
    </row>
    <row r="27" spans="1:10" x14ac:dyDescent="0.2">
      <c r="A27" s="18"/>
      <c r="B27" s="12"/>
      <c r="C27" s="12"/>
      <c r="D27" s="12"/>
      <c r="E27" s="13"/>
      <c r="F27" s="19"/>
      <c r="I27" s="52"/>
      <c r="J27" s="52"/>
    </row>
    <row r="28" spans="1:10" x14ac:dyDescent="0.2">
      <c r="A28" s="20">
        <v>4</v>
      </c>
      <c r="B28" s="21" t="s">
        <v>11</v>
      </c>
      <c r="C28" s="21"/>
      <c r="D28" s="21"/>
      <c r="E28" s="8"/>
      <c r="F28" s="22">
        <v>-28957610</v>
      </c>
      <c r="I28" s="52"/>
      <c r="J28" s="52"/>
    </row>
    <row r="29" spans="1:10" x14ac:dyDescent="0.2">
      <c r="E29" s="13"/>
      <c r="F29" s="7"/>
      <c r="I29" s="52"/>
      <c r="J29" s="52"/>
    </row>
    <row r="30" spans="1:10" ht="15" thickBot="1" x14ac:dyDescent="0.25">
      <c r="A30" s="4">
        <v>5</v>
      </c>
      <c r="B30" s="5" t="s">
        <v>62</v>
      </c>
      <c r="E30" s="27"/>
      <c r="F30" s="9">
        <f>SUM(F28:F28)</f>
        <v>-28957610</v>
      </c>
      <c r="I30" s="52"/>
      <c r="J30" s="52"/>
    </row>
    <row r="31" spans="1:10" ht="15" thickTop="1" x14ac:dyDescent="0.2">
      <c r="E31" s="7"/>
    </row>
    <row r="32" spans="1:10" x14ac:dyDescent="0.2">
      <c r="E32" s="7"/>
      <c r="F32" s="7"/>
    </row>
    <row r="33" spans="5:6" x14ac:dyDescent="0.2">
      <c r="E33" s="7"/>
      <c r="F33" s="7"/>
    </row>
    <row r="34" spans="5:6" x14ac:dyDescent="0.2">
      <c r="E34" s="7"/>
      <c r="F34" s="7"/>
    </row>
    <row r="35" spans="5:6" x14ac:dyDescent="0.2">
      <c r="E35" s="7"/>
      <c r="F35" s="7"/>
    </row>
    <row r="36" spans="5:6" x14ac:dyDescent="0.2">
      <c r="E36" s="7"/>
      <c r="F36" s="7"/>
    </row>
    <row r="37" spans="5:6" x14ac:dyDescent="0.2">
      <c r="E37" s="7"/>
      <c r="F37" s="7"/>
    </row>
    <row r="38" spans="5:6" x14ac:dyDescent="0.2">
      <c r="E38" s="7"/>
      <c r="F38" s="7"/>
    </row>
    <row r="39" spans="5:6" x14ac:dyDescent="0.2">
      <c r="E39" s="7"/>
      <c r="F39" s="7"/>
    </row>
    <row r="40" spans="5:6" x14ac:dyDescent="0.2">
      <c r="E40" s="7"/>
      <c r="F40" s="7"/>
    </row>
  </sheetData>
  <mergeCells count="2">
    <mergeCell ref="A8:F8"/>
    <mergeCell ref="E12:F12"/>
  </mergeCells>
  <pageMargins left="1.25" right="0.75" top="0.75" bottom="0.75" header="0.75" footer="0"/>
  <pageSetup scale="88" orientation="portrait" r:id="rId1"/>
  <headerFooter>
    <oddHeader>&amp;R&amp;"Arial,Regular"WP/B-1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0"/>
  <sheetViews>
    <sheetView view="pageBreakPreview" topLeftCell="A7" zoomScaleSheetLayoutView="100" workbookViewId="0">
      <selection activeCell="I12" sqref="I12"/>
    </sheetView>
  </sheetViews>
  <sheetFormatPr defaultColWidth="8.85546875" defaultRowHeight="14.25" x14ac:dyDescent="0.2"/>
  <cols>
    <col min="1" max="1" width="5.28515625" style="4" customWidth="1"/>
    <col min="2" max="2" width="26.85546875" style="5" customWidth="1"/>
    <col min="3" max="3" width="14.5703125" style="5" customWidth="1"/>
    <col min="4" max="4" width="13.42578125" style="5" customWidth="1"/>
    <col min="5" max="5" width="16" style="5" customWidth="1"/>
    <col min="6" max="6" width="18.5703125" style="5" customWidth="1"/>
    <col min="7" max="7" width="8.85546875" style="1"/>
    <col min="8" max="9" width="17.85546875" style="1" customWidth="1"/>
    <col min="10" max="16384" width="8.85546875" style="1"/>
  </cols>
  <sheetData>
    <row r="1" spans="1:7" x14ac:dyDescent="0.2">
      <c r="A1" s="23" t="s">
        <v>52</v>
      </c>
    </row>
    <row r="2" spans="1:7" x14ac:dyDescent="0.2">
      <c r="A2" s="24" t="str">
        <f>'Plant in Service'!A2</f>
        <v>2021 TEXAS RATE CASE FILING</v>
      </c>
    </row>
    <row r="3" spans="1:7" x14ac:dyDescent="0.2">
      <c r="A3" s="24" t="s">
        <v>54</v>
      </c>
    </row>
    <row r="4" spans="1:7" x14ac:dyDescent="0.2">
      <c r="A4" s="24" t="s">
        <v>53</v>
      </c>
      <c r="B4" s="25"/>
      <c r="C4" s="25"/>
      <c r="D4" s="25"/>
      <c r="E4" s="25"/>
      <c r="F4" s="25"/>
      <c r="G4" s="2"/>
    </row>
    <row r="5" spans="1:7" x14ac:dyDescent="0.2">
      <c r="A5" s="24" t="str">
        <f>'Plant in Service'!A5</f>
        <v>PREPARER: DENISE PEREZ</v>
      </c>
      <c r="G5" s="2"/>
    </row>
    <row r="6" spans="1:7" x14ac:dyDescent="0.2">
      <c r="A6" s="24" t="str">
        <f>'Plant in Service'!A6</f>
        <v>FOR THE TEST YEAR ENDED DECEMBER 31, 2020</v>
      </c>
      <c r="B6" s="25"/>
      <c r="C6" s="25"/>
      <c r="D6" s="25"/>
      <c r="E6" s="25"/>
      <c r="F6" s="25"/>
      <c r="G6" s="2"/>
    </row>
    <row r="7" spans="1:7" x14ac:dyDescent="0.2">
      <c r="A7" s="24"/>
      <c r="B7" s="25"/>
      <c r="C7" s="25"/>
      <c r="D7" s="25"/>
      <c r="E7" s="25"/>
      <c r="F7" s="25"/>
      <c r="G7" s="2"/>
    </row>
    <row r="8" spans="1:7" x14ac:dyDescent="0.2">
      <c r="A8" s="61" t="s">
        <v>34</v>
      </c>
      <c r="B8" s="61"/>
      <c r="C8" s="61"/>
      <c r="D8" s="61"/>
      <c r="E8" s="61"/>
      <c r="F8" s="61"/>
      <c r="G8" s="2"/>
    </row>
    <row r="9" spans="1:7" x14ac:dyDescent="0.2">
      <c r="B9" s="4"/>
      <c r="C9" s="4"/>
      <c r="D9" s="4"/>
      <c r="E9" s="4"/>
      <c r="F9" s="4"/>
      <c r="G9" s="2"/>
    </row>
    <row r="10" spans="1:7" x14ac:dyDescent="0.2">
      <c r="B10" s="4" t="s">
        <v>43</v>
      </c>
      <c r="C10" s="4" t="s">
        <v>44</v>
      </c>
      <c r="D10" s="4" t="s">
        <v>45</v>
      </c>
      <c r="E10" s="4" t="s">
        <v>46</v>
      </c>
      <c r="F10" s="4" t="s">
        <v>47</v>
      </c>
    </row>
    <row r="11" spans="1:7" x14ac:dyDescent="0.2">
      <c r="A11" s="4" t="s">
        <v>1</v>
      </c>
      <c r="B11" s="4"/>
      <c r="C11" s="4" t="s">
        <v>4</v>
      </c>
      <c r="D11" s="4" t="s">
        <v>6</v>
      </c>
      <c r="E11" s="4"/>
      <c r="F11" s="4"/>
    </row>
    <row r="12" spans="1:7" x14ac:dyDescent="0.2">
      <c r="A12" s="26" t="s">
        <v>2</v>
      </c>
      <c r="B12" s="26" t="s">
        <v>3</v>
      </c>
      <c r="C12" s="26" t="s">
        <v>5</v>
      </c>
      <c r="D12" s="26" t="s">
        <v>5</v>
      </c>
      <c r="E12" s="60" t="s">
        <v>7</v>
      </c>
      <c r="F12" s="60"/>
    </row>
    <row r="14" spans="1:7" x14ac:dyDescent="0.2">
      <c r="A14" s="4">
        <v>1</v>
      </c>
      <c r="B14" s="5" t="s">
        <v>8</v>
      </c>
      <c r="C14" s="59" t="s">
        <v>87</v>
      </c>
      <c r="E14" s="6">
        <v>-297469598.74759269</v>
      </c>
      <c r="F14" s="7"/>
    </row>
    <row r="15" spans="1:7" x14ac:dyDescent="0.2">
      <c r="B15" s="5" t="s">
        <v>9</v>
      </c>
      <c r="C15" s="59"/>
      <c r="E15" s="7"/>
      <c r="F15" s="7"/>
    </row>
    <row r="16" spans="1:7" x14ac:dyDescent="0.2">
      <c r="A16" s="4">
        <v>2</v>
      </c>
      <c r="B16" s="5" t="s">
        <v>10</v>
      </c>
      <c r="C16" s="59" t="s">
        <v>87</v>
      </c>
      <c r="E16" s="8">
        <v>-363676832.06</v>
      </c>
      <c r="F16" s="7"/>
    </row>
    <row r="17" spans="1:9" x14ac:dyDescent="0.2">
      <c r="C17" s="59"/>
      <c r="E17" s="7"/>
      <c r="F17" s="7"/>
    </row>
    <row r="18" spans="1:9" ht="15" thickBot="1" x14ac:dyDescent="0.25">
      <c r="A18" s="4">
        <v>3</v>
      </c>
      <c r="B18" s="5" t="s">
        <v>11</v>
      </c>
      <c r="C18" s="59" t="s">
        <v>87</v>
      </c>
      <c r="E18" s="7"/>
      <c r="F18" s="9">
        <f>+E14-E16</f>
        <v>66207233.312407315</v>
      </c>
    </row>
    <row r="19" spans="1:9" ht="15" thickTop="1" x14ac:dyDescent="0.2">
      <c r="E19" s="7"/>
      <c r="F19" s="7"/>
    </row>
    <row r="20" spans="1:9" x14ac:dyDescent="0.2">
      <c r="B20" s="10" t="s">
        <v>13</v>
      </c>
      <c r="E20" s="7"/>
      <c r="F20" s="7"/>
    </row>
    <row r="21" spans="1:9" x14ac:dyDescent="0.2">
      <c r="E21" s="7"/>
      <c r="F21" s="7"/>
    </row>
    <row r="22" spans="1:9" x14ac:dyDescent="0.2">
      <c r="B22" s="5" t="s">
        <v>35</v>
      </c>
      <c r="E22" s="7"/>
      <c r="F22" s="7"/>
    </row>
    <row r="23" spans="1:9" s="3" customFormat="1" x14ac:dyDescent="0.2">
      <c r="A23" s="11"/>
      <c r="B23" s="12"/>
      <c r="C23" s="12"/>
      <c r="D23" s="12"/>
      <c r="E23" s="13"/>
      <c r="F23" s="13"/>
      <c r="H23" s="1"/>
      <c r="I23" s="1"/>
    </row>
    <row r="24" spans="1:9" s="3" customFormat="1" x14ac:dyDescent="0.2">
      <c r="A24" s="11"/>
      <c r="B24" s="12" t="s">
        <v>83</v>
      </c>
      <c r="C24" s="12"/>
      <c r="D24" s="12"/>
      <c r="E24" s="13"/>
      <c r="F24" s="13"/>
      <c r="H24" s="1"/>
      <c r="I24" s="1"/>
    </row>
    <row r="25" spans="1:9" x14ac:dyDescent="0.2">
      <c r="E25" s="7"/>
      <c r="F25" s="7"/>
    </row>
    <row r="26" spans="1:9" x14ac:dyDescent="0.2">
      <c r="A26" s="14"/>
      <c r="B26" s="15" t="s">
        <v>36</v>
      </c>
      <c r="C26" s="15"/>
      <c r="D26" s="15" t="s">
        <v>42</v>
      </c>
      <c r="E26" s="16"/>
      <c r="F26" s="17"/>
    </row>
    <row r="27" spans="1:9" x14ac:dyDescent="0.2">
      <c r="A27" s="18"/>
      <c r="B27" s="12"/>
      <c r="C27" s="12"/>
      <c r="D27" s="12"/>
      <c r="E27" s="13"/>
      <c r="F27" s="19"/>
    </row>
    <row r="28" spans="1:9" x14ac:dyDescent="0.2">
      <c r="A28" s="20">
        <v>4</v>
      </c>
      <c r="B28" s="21" t="s">
        <v>11</v>
      </c>
      <c r="C28" s="21"/>
      <c r="D28" s="21"/>
      <c r="E28" s="8"/>
      <c r="F28" s="22">
        <v>66207233.312407315</v>
      </c>
    </row>
    <row r="29" spans="1:9" x14ac:dyDescent="0.2">
      <c r="E29" s="13"/>
      <c r="F29" s="7"/>
    </row>
    <row r="30" spans="1:9" ht="15" thickBot="1" x14ac:dyDescent="0.25">
      <c r="A30" s="4">
        <v>5</v>
      </c>
      <c r="B30" s="5" t="s">
        <v>48</v>
      </c>
      <c r="E30" s="27"/>
      <c r="F30" s="9">
        <f>SUM(F28:F29)</f>
        <v>66207233.312407315</v>
      </c>
    </row>
    <row r="31" spans="1:9" ht="15" thickTop="1" x14ac:dyDescent="0.2">
      <c r="E31" s="7"/>
      <c r="F31" s="7"/>
    </row>
    <row r="32" spans="1:9" x14ac:dyDescent="0.2">
      <c r="E32" s="7"/>
      <c r="F32" s="7"/>
    </row>
    <row r="33" spans="5:6" x14ac:dyDescent="0.2">
      <c r="E33" s="7"/>
      <c r="F33" s="7"/>
    </row>
    <row r="34" spans="5:6" x14ac:dyDescent="0.2">
      <c r="E34" s="7"/>
      <c r="F34" s="7"/>
    </row>
    <row r="35" spans="5:6" x14ac:dyDescent="0.2">
      <c r="E35" s="7"/>
      <c r="F35" s="7"/>
    </row>
    <row r="36" spans="5:6" x14ac:dyDescent="0.2">
      <c r="E36" s="7"/>
      <c r="F36" s="7"/>
    </row>
    <row r="37" spans="5:6" x14ac:dyDescent="0.2">
      <c r="E37" s="7"/>
      <c r="F37" s="7"/>
    </row>
    <row r="38" spans="5:6" x14ac:dyDescent="0.2">
      <c r="E38" s="7"/>
      <c r="F38" s="7"/>
    </row>
    <row r="39" spans="5:6" x14ac:dyDescent="0.2">
      <c r="E39" s="7"/>
      <c r="F39" s="7"/>
    </row>
    <row r="40" spans="5:6" x14ac:dyDescent="0.2">
      <c r="E40" s="7"/>
      <c r="F40" s="7"/>
    </row>
  </sheetData>
  <mergeCells count="2">
    <mergeCell ref="E12:F12"/>
    <mergeCell ref="A8:F8"/>
  </mergeCells>
  <pageMargins left="1.25" right="0.75" top="0.75" bottom="0.75" header="0.75" footer="0"/>
  <pageSetup scale="87" orientation="portrait" r:id="rId1"/>
  <headerFooter>
    <oddHeader>&amp;R&amp;"Arial,Regular"WP/B-1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Plant in Service</vt:lpstr>
      <vt:lpstr>Accumulated Dep</vt:lpstr>
      <vt:lpstr>CWIP</vt:lpstr>
      <vt:lpstr>Working Cash</vt:lpstr>
      <vt:lpstr>Non-Cash Working Capital</vt:lpstr>
      <vt:lpstr>Reg Assets and Liabilities</vt:lpstr>
      <vt:lpstr>Tax Reg Assets and Liabilities</vt:lpstr>
      <vt:lpstr>Accum Def Income Tax</vt:lpstr>
      <vt:lpstr>'Accum Def Income Tax'!Print_Area</vt:lpstr>
      <vt:lpstr>'Accumulated Dep'!Print_Area</vt:lpstr>
      <vt:lpstr>'Plant in Service'!Print_Area</vt:lpstr>
      <vt:lpstr>'Reg Assets and Liabilities'!Print_Area</vt:lpstr>
      <vt:lpstr>'Tax Reg Assets and Liabilities'!Print_Area</vt:lpstr>
      <vt:lpstr>'Working Cash'!Print_Area</vt:lpstr>
      <vt:lpstr>'Accum Def Income Tax'!Print_Titles</vt:lpstr>
      <vt:lpstr>'Accumulated Dep'!Print_Titles</vt:lpstr>
      <vt:lpstr>CWIP!Print_Titles</vt:lpstr>
      <vt:lpstr>'Non-Cash Working Capital'!Print_Titles</vt:lpstr>
      <vt:lpstr>'Plant in Service'!Print_Titles</vt:lpstr>
      <vt:lpstr>'Reg Assets and Liabilities'!Print_Titles</vt:lpstr>
      <vt:lpstr>'Tax Reg Assets and Liabilities'!Print_Titles</vt:lpstr>
      <vt:lpstr>'Working Cash'!Print_Titles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Borden, Jennifer I</dc:creator>
  <cp:lastModifiedBy>Novela, Mariah M</cp:lastModifiedBy>
  <cp:lastPrinted>2021-05-10T15:47:51Z</cp:lastPrinted>
  <dcterms:created xsi:type="dcterms:W3CDTF">2009-11-25T18:07:46Z</dcterms:created>
  <dcterms:modified xsi:type="dcterms:W3CDTF">2021-05-28T12:07:27Z</dcterms:modified>
</cp:coreProperties>
</file>